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399654\"/>
    </mc:Choice>
  </mc:AlternateContent>
  <xr:revisionPtr revIDLastSave="0" documentId="13_ncr:1_{04B5E49A-CF53-48AB-891E-FA5C793E8A6D}" xr6:coauthVersionLast="47" xr6:coauthVersionMax="47" xr10:uidLastSave="{00000000-0000-0000-0000-000000000000}"/>
  <bookViews>
    <workbookView xWindow="2505" yWindow="2505" windowWidth="21600" windowHeight="11385" activeTab="1" xr2:uid="{00000000-000D-0000-FFFF-FFFF00000000}"/>
  </bookViews>
  <sheets>
    <sheet name="ROADWAY" sheetId="1" r:id="rId1"/>
    <sheet name="TRAFFIC CONTROL" sheetId="3" r:id="rId2"/>
    <sheet name="PROJECT CONTROL" sheetId="2" r:id="rId3"/>
    <sheet name="MOT" sheetId="4" r:id="rId4"/>
    <sheet name="Sheet1" sheetId="5" r:id="rId5"/>
  </sheets>
  <definedNames>
    <definedName name="_xlnm.Print_Area" localSheetId="3">MOT!$A$1:$AC$36</definedName>
    <definedName name="_xlnm.Print_Area" localSheetId="0">ROADWAY!$A$1:$AB$43</definedName>
    <definedName name="_xlnm.Print_Area" localSheetId="1">'TRAFFIC CONTROL'!$A$2:$S$29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8" i="1" l="1"/>
  <c r="S17" i="1"/>
  <c r="S16" i="1"/>
  <c r="S15" i="1"/>
  <c r="R25" i="1"/>
  <c r="R43" i="1" s="1"/>
  <c r="I43" i="1"/>
  <c r="M43" i="1"/>
  <c r="R26" i="1"/>
  <c r="G23" i="1"/>
  <c r="G22" i="1"/>
  <c r="G21" i="1"/>
  <c r="G20" i="1"/>
  <c r="G43" i="1" s="1"/>
  <c r="I29" i="3"/>
  <c r="R18" i="3"/>
  <c r="S43" i="1" l="1"/>
  <c r="G23" i="4"/>
  <c r="F17" i="4"/>
  <c r="Q25" i="4"/>
  <c r="N25" i="4"/>
  <c r="M25" i="4"/>
  <c r="R36" i="4"/>
  <c r="Q34" i="4"/>
  <c r="N34" i="4"/>
  <c r="M34" i="4"/>
  <c r="O29" i="3"/>
  <c r="N29" i="3"/>
  <c r="Q17" i="3"/>
  <c r="Q16" i="3"/>
  <c r="H43" i="1"/>
  <c r="J36" i="4"/>
  <c r="F29" i="4"/>
  <c r="Q36" i="4" l="1"/>
  <c r="N36" i="4"/>
  <c r="M36" i="4"/>
  <c r="F19" i="4"/>
  <c r="L29" i="3" l="1"/>
  <c r="H36" i="4" l="1"/>
  <c r="F30" i="4"/>
  <c r="F36" i="4" s="1"/>
  <c r="G15" i="4"/>
  <c r="AB36" i="4"/>
  <c r="X36" i="4"/>
  <c r="O36" i="4"/>
  <c r="K36" i="4"/>
  <c r="I36" i="4"/>
  <c r="G36" i="4" l="1"/>
  <c r="J43" i="1"/>
  <c r="K29" i="3" l="1"/>
  <c r="H29" i="3"/>
  <c r="R29" i="3" l="1"/>
  <c r="Q29" i="3"/>
  <c r="P43" i="1"/>
  <c r="N43" i="1"/>
  <c r="Z43" i="1" l="1"/>
  <c r="T43" i="1"/>
  <c r="O43" i="1" l="1"/>
  <c r="Q43" i="1"/>
  <c r="F43" i="1"/>
  <c r="K43" i="1" l="1"/>
  <c r="L43" i="1"/>
  <c r="AA43" i="1" l="1"/>
</calcChain>
</file>

<file path=xl/sharedStrings.xml><?xml version="1.0" encoding="utf-8"?>
<sst xmlns="http://schemas.openxmlformats.org/spreadsheetml/2006/main" count="248" uniqueCount="135">
  <si>
    <t>TO</t>
  </si>
  <si>
    <t>FROM</t>
  </si>
  <si>
    <t>TOTALS CARRIED TO GENERAL SUMMARY</t>
  </si>
  <si>
    <t>REFERENCE NO.</t>
  </si>
  <si>
    <t>SHEET NO.</t>
  </si>
  <si>
    <t>SIDE</t>
  </si>
  <si>
    <t>EACH</t>
  </si>
  <si>
    <t>STATION</t>
  </si>
  <si>
    <t>FT.</t>
  </si>
  <si>
    <t>RT.</t>
  </si>
  <si>
    <t>BARRIER REFLECTOR,
TYPE 2, BIDIRECTIONAL</t>
  </si>
  <si>
    <t>GUARDRAIL REMOVED</t>
  </si>
  <si>
    <t>NORTHING</t>
  </si>
  <si>
    <t>EASTING</t>
  </si>
  <si>
    <t>ELEVATION</t>
  </si>
  <si>
    <t>CODE</t>
  </si>
  <si>
    <t>DESCRIPTION</t>
  </si>
  <si>
    <t>OFFSET</t>
  </si>
  <si>
    <t>MILE</t>
  </si>
  <si>
    <t>LOCATION</t>
  </si>
  <si>
    <t>SIZE
(INCHES)</t>
  </si>
  <si>
    <t>EL-1</t>
  </si>
  <si>
    <t>EL-2</t>
  </si>
  <si>
    <t>CL-1</t>
  </si>
  <si>
    <t>S-1</t>
  </si>
  <si>
    <t>S-2</t>
  </si>
  <si>
    <t>LT.</t>
  </si>
  <si>
    <t>12" X 12"</t>
  </si>
  <si>
    <t>S-3</t>
  </si>
  <si>
    <t>REERECT</t>
  </si>
  <si>
    <t>SIGN, FLAT SHEET</t>
  </si>
  <si>
    <t>REMOVAL OF GROUND MOUNTED SIGN AND REERECTION</t>
  </si>
  <si>
    <t>REMOVAL OF GROUND MOUNTED POST SUPPORT AND DISPOSAL</t>
  </si>
  <si>
    <t>SQ. FT.</t>
  </si>
  <si>
    <t>GUARDRAIL, TYPE MGS</t>
  </si>
  <si>
    <t>MT-1</t>
  </si>
  <si>
    <t>MT-2</t>
  </si>
  <si>
    <t>MT-3</t>
  </si>
  <si>
    <t>RT.&amp;LT.</t>
  </si>
  <si>
    <t>BARRIER REFLECTOR,
TYPE 1, BIDIRECTIONAL</t>
  </si>
  <si>
    <t>OBJECT MARKER, TWO WAY</t>
  </si>
  <si>
    <t>MT-4</t>
  </si>
  <si>
    <t>MT-5</t>
  </si>
  <si>
    <t>MT-6</t>
  </si>
  <si>
    <t>MT-7</t>
  </si>
  <si>
    <t>MT-8</t>
  </si>
  <si>
    <t>MT-9</t>
  </si>
  <si>
    <t>MT-10</t>
  </si>
  <si>
    <t>PB-1</t>
  </si>
  <si>
    <t>MT-11</t>
  </si>
  <si>
    <t>PB-2</t>
  </si>
  <si>
    <t>S-4</t>
  </si>
  <si>
    <t>36" X 36"</t>
  </si>
  <si>
    <t>PROJECT CONTROL TABLE</t>
  </si>
  <si>
    <t>POINT</t>
  </si>
  <si>
    <t>FEATURE</t>
  </si>
  <si>
    <t>MGS BRIDGE TERMINAL ASSEMBLY, TYPE 1</t>
  </si>
  <si>
    <t>24" X 12"</t>
  </si>
  <si>
    <t>GROUND MOUNTED SUPPORT,
NO. 2 POST</t>
  </si>
  <si>
    <t>GROUND MOUNTED SUPPORT,
NO. 3 POST</t>
  </si>
  <si>
    <t>30" X 24"</t>
  </si>
  <si>
    <t>S-5</t>
  </si>
  <si>
    <t>WORK ZONE EDGE LINE,
CLASS I, 6", 740.06, TYPE I</t>
  </si>
  <si>
    <t>WORK ZONE STOP LINE,
CLASS I,740.06, TYPE I</t>
  </si>
  <si>
    <t>SIGN CODE</t>
  </si>
  <si>
    <t>NO. OF SIGNS</t>
  </si>
  <si>
    <t>SIZE</t>
  </si>
  <si>
    <t>M4-9c-30</t>
  </si>
  <si>
    <t>R3-17-24</t>
  </si>
  <si>
    <t>W11-1-30</t>
  </si>
  <si>
    <t>W16-1P-18</t>
  </si>
  <si>
    <t>M4-8-24</t>
  </si>
  <si>
    <t>M6-3-21</t>
  </si>
  <si>
    <t>M4-8A-24</t>
  </si>
  <si>
    <t>R5-6-24</t>
  </si>
  <si>
    <t>W20-3-36</t>
  </si>
  <si>
    <t>R11-2-48</t>
  </si>
  <si>
    <t>24" X 18"</t>
  </si>
  <si>
    <t>24" X 24"</t>
  </si>
  <si>
    <t>21" X 15"</t>
  </si>
  <si>
    <t>M6-1-21</t>
  </si>
  <si>
    <t>W20-1-36</t>
  </si>
  <si>
    <t>W20-2-36</t>
  </si>
  <si>
    <t>48" X 30"</t>
  </si>
  <si>
    <t>30" X 30"</t>
  </si>
  <si>
    <t>18" X 24"</t>
  </si>
  <si>
    <t>PHASE 1</t>
  </si>
  <si>
    <t>PHASE 2</t>
  </si>
  <si>
    <t>I-H25b-12</t>
  </si>
  <si>
    <t>DETOUR SIGN ESTIMATED QUANTITIES</t>
  </si>
  <si>
    <t>WORK ZONE CENTER LINE,
CLASS I, 740.06, TYPE I</t>
  </si>
  <si>
    <t>0+37</t>
  </si>
  <si>
    <t>C.R. 138</t>
  </si>
  <si>
    <t>CL</t>
  </si>
  <si>
    <t>1-C</t>
  </si>
  <si>
    <t>2-C</t>
  </si>
  <si>
    <t>3-C</t>
  </si>
  <si>
    <t>4-C</t>
  </si>
  <si>
    <t>1-GR</t>
  </si>
  <si>
    <t>2-GR</t>
  </si>
  <si>
    <t>3-GR</t>
  </si>
  <si>
    <t>4-GR</t>
  </si>
  <si>
    <t>CP01</t>
  </si>
  <si>
    <t>CP02</t>
  </si>
  <si>
    <t>757+46.28</t>
  </si>
  <si>
    <t>768+89.35</t>
  </si>
  <si>
    <t>19.73' RT.</t>
  </si>
  <si>
    <t>19.27' LT.</t>
  </si>
  <si>
    <t>CNPT</t>
  </si>
  <si>
    <t>BM LEVELED IRON PIN W/ CAP</t>
  </si>
  <si>
    <t>LEVELED IRON PIN W/ CAP</t>
  </si>
  <si>
    <t>MT-12</t>
  </si>
  <si>
    <t>MT-13</t>
  </si>
  <si>
    <t>S.R. 151</t>
  </si>
  <si>
    <t>36" X 12"</t>
  </si>
  <si>
    <t>S-6</t>
  </si>
  <si>
    <t>S-7</t>
  </si>
  <si>
    <t>TRAFFIC CONTROL SUBSUMMARY</t>
  </si>
  <si>
    <t>PORTABLE BARRIER,
UNANCHORED, AS PER PLAN</t>
  </si>
  <si>
    <t>P.06</t>
  </si>
  <si>
    <t>P.07</t>
  </si>
  <si>
    <t>CURB REMOVED</t>
  </si>
  <si>
    <t>ANCHOR ASSEMBLY, MGS TYPE E, (MASH 2016)</t>
  </si>
  <si>
    <t>P.12</t>
  </si>
  <si>
    <t>P.13</t>
  </si>
  <si>
    <t>PAVEMENT REMOVED</t>
  </si>
  <si>
    <t>BRIDGE TERMINAL ASSEMBLY REMOVED</t>
  </si>
  <si>
    <t>1-BR</t>
  </si>
  <si>
    <t>2-BR</t>
  </si>
  <si>
    <t>P.12-P.13</t>
  </si>
  <si>
    <t>SQ. YD.</t>
  </si>
  <si>
    <t>COMBINATION CURB AND GUTTER, TYPE 4, AS PER PLAN</t>
  </si>
  <si>
    <t>WORK ZONE IMPACT
ATTENUATOR, 24" WIDE HAZARDS, (BIDIRECTIONAL)</t>
  </si>
  <si>
    <t>EDGE LINE, 6"</t>
  </si>
  <si>
    <t>CENTER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</si>
</sst>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+00.00"/>
    <numFmt numFmtId="165" formatCode="#,##0.0"/>
    <numFmt numFmtId="166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Verdana"/>
      <family val="2"/>
    </font>
    <font>
      <i/>
      <sz val="11"/>
      <color theme="1"/>
      <name val="Arial"/>
      <family val="2"/>
    </font>
    <font>
      <i/>
      <sz val="12"/>
      <color theme="1"/>
      <name val="Arial"/>
      <family val="2"/>
    </font>
    <font>
      <i/>
      <sz val="12"/>
      <color theme="1"/>
      <name val="Verdana"/>
      <family val="2"/>
    </font>
    <font>
      <b/>
      <i/>
      <sz val="11"/>
      <color theme="1"/>
      <name val="Arial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i/>
      <sz val="12"/>
      <color theme="1"/>
      <name val="Arial"/>
      <family val="2"/>
    </font>
    <font>
      <i/>
      <sz val="10"/>
      <color theme="1"/>
      <name val="Arial"/>
      <family val="2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3" fontId="3" fillId="0" borderId="1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24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24" xfId="0" quotePrefix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3" fontId="3" fillId="0" borderId="39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3" fillId="0" borderId="13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 textRotation="90" wrapText="1"/>
    </xf>
    <xf numFmtId="1" fontId="3" fillId="0" borderId="29" xfId="0" applyNumberFormat="1" applyFont="1" applyBorder="1" applyAlignment="1">
      <alignment horizontal="center" vertical="center" textRotation="90" wrapText="1"/>
    </xf>
    <xf numFmtId="1" fontId="3" fillId="0" borderId="32" xfId="0" applyNumberFormat="1" applyFont="1" applyBorder="1" applyAlignment="1">
      <alignment horizontal="center" vertical="center" textRotation="90" wrapText="1"/>
    </xf>
    <xf numFmtId="1" fontId="3" fillId="0" borderId="3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1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textRotation="90" wrapText="1"/>
    </xf>
    <xf numFmtId="0" fontId="8" fillId="0" borderId="40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3"/>
  <sheetViews>
    <sheetView showGridLines="0" showZeros="0" zoomScale="70" zoomScaleNormal="70" workbookViewId="0">
      <selection activeCell="AA43" sqref="A1:AA43"/>
    </sheetView>
  </sheetViews>
  <sheetFormatPr defaultRowHeight="16.5" customHeight="1" x14ac:dyDescent="0.3"/>
  <cols>
    <col min="1" max="1" width="10.7109375" style="2" customWidth="1"/>
    <col min="2" max="2" width="12.7109375" style="2" customWidth="1"/>
    <col min="3" max="4" width="23.42578125" style="2" customWidth="1"/>
    <col min="5" max="5" width="8.7109375" style="2" customWidth="1"/>
    <col min="6" max="8" width="10.7109375" style="2" customWidth="1"/>
    <col min="9" max="9" width="10.7109375" style="3" customWidth="1"/>
    <col min="10" max="25" width="10.7109375" style="2" customWidth="1"/>
    <col min="26" max="28" width="10.7109375" style="1" customWidth="1"/>
    <col min="29" max="16384" width="9.140625" style="1"/>
  </cols>
  <sheetData>
    <row r="1" spans="1:27" ht="16.5" customHeight="1" x14ac:dyDescent="0.3">
      <c r="A1" s="117" t="s">
        <v>4</v>
      </c>
      <c r="B1" s="114" t="s">
        <v>3</v>
      </c>
      <c r="C1" s="108" t="s">
        <v>7</v>
      </c>
      <c r="D1" s="109"/>
      <c r="E1" s="121" t="s">
        <v>5</v>
      </c>
      <c r="F1" s="103">
        <v>202</v>
      </c>
      <c r="G1" s="120"/>
      <c r="H1" s="120"/>
      <c r="I1" s="104"/>
      <c r="J1" s="101"/>
      <c r="K1" s="103">
        <v>606</v>
      </c>
      <c r="L1" s="120"/>
      <c r="M1" s="120"/>
      <c r="N1" s="80"/>
      <c r="O1" s="80"/>
      <c r="P1" s="80">
        <v>609</v>
      </c>
      <c r="Q1" s="81"/>
      <c r="R1" s="103">
        <v>626</v>
      </c>
      <c r="S1" s="104"/>
      <c r="T1" s="80"/>
      <c r="U1" s="28"/>
      <c r="V1" s="28"/>
      <c r="W1" s="28"/>
      <c r="X1" s="28"/>
      <c r="Y1" s="28"/>
      <c r="Z1" s="81"/>
      <c r="AA1" s="80"/>
    </row>
    <row r="2" spans="1:27" ht="16.5" customHeight="1" x14ac:dyDescent="0.3">
      <c r="A2" s="118"/>
      <c r="B2" s="115"/>
      <c r="C2" s="110"/>
      <c r="D2" s="110"/>
      <c r="E2" s="122"/>
      <c r="F2" s="111" t="s">
        <v>121</v>
      </c>
      <c r="G2" s="111" t="s">
        <v>125</v>
      </c>
      <c r="H2" s="111" t="s">
        <v>11</v>
      </c>
      <c r="I2" s="111" t="s">
        <v>126</v>
      </c>
      <c r="J2" s="33"/>
      <c r="K2" s="111" t="s">
        <v>34</v>
      </c>
      <c r="L2" s="111" t="s">
        <v>122</v>
      </c>
      <c r="M2" s="111" t="s">
        <v>56</v>
      </c>
      <c r="O2" s="111"/>
      <c r="P2" s="111" t="s">
        <v>131</v>
      </c>
      <c r="Q2" s="111"/>
      <c r="R2" s="111" t="s">
        <v>39</v>
      </c>
      <c r="S2" s="111" t="s">
        <v>10</v>
      </c>
      <c r="T2" s="111"/>
      <c r="U2" s="33"/>
      <c r="V2" s="33"/>
      <c r="W2" s="33"/>
      <c r="X2" s="33"/>
      <c r="Y2" s="33"/>
      <c r="Z2" s="111"/>
      <c r="AA2" s="111"/>
    </row>
    <row r="3" spans="1:27" ht="16.5" customHeight="1" x14ac:dyDescent="0.3">
      <c r="A3" s="118"/>
      <c r="B3" s="115"/>
      <c r="C3" s="110"/>
      <c r="D3" s="110"/>
      <c r="E3" s="122"/>
      <c r="F3" s="112"/>
      <c r="G3" s="112"/>
      <c r="H3" s="112"/>
      <c r="I3" s="112"/>
      <c r="J3" s="35"/>
      <c r="K3" s="112"/>
      <c r="L3" s="112"/>
      <c r="M3" s="112"/>
      <c r="O3" s="112"/>
      <c r="P3" s="112"/>
      <c r="Q3" s="112"/>
      <c r="R3" s="112"/>
      <c r="S3" s="112"/>
      <c r="T3" s="112"/>
      <c r="U3" s="35"/>
      <c r="V3" s="35"/>
      <c r="W3" s="35"/>
      <c r="X3" s="35"/>
      <c r="Y3" s="35"/>
      <c r="Z3" s="112"/>
      <c r="AA3" s="112"/>
    </row>
    <row r="4" spans="1:27" ht="16.5" customHeight="1" x14ac:dyDescent="0.3">
      <c r="A4" s="118"/>
      <c r="B4" s="115"/>
      <c r="C4" s="110"/>
      <c r="D4" s="110"/>
      <c r="E4" s="122"/>
      <c r="F4" s="112"/>
      <c r="G4" s="112"/>
      <c r="H4" s="112"/>
      <c r="I4" s="112"/>
      <c r="J4" s="35"/>
      <c r="K4" s="112"/>
      <c r="L4" s="112"/>
      <c r="M4" s="112"/>
      <c r="O4" s="112"/>
      <c r="P4" s="112"/>
      <c r="Q4" s="112"/>
      <c r="R4" s="112"/>
      <c r="S4" s="112"/>
      <c r="T4" s="112"/>
      <c r="U4" s="35"/>
      <c r="V4" s="35"/>
      <c r="W4" s="35"/>
      <c r="X4" s="35"/>
      <c r="Y4" s="35"/>
      <c r="Z4" s="112"/>
      <c r="AA4" s="112"/>
    </row>
    <row r="5" spans="1:27" ht="16.5" customHeight="1" x14ac:dyDescent="0.3">
      <c r="A5" s="118"/>
      <c r="B5" s="115"/>
      <c r="C5" s="110"/>
      <c r="D5" s="110"/>
      <c r="E5" s="122"/>
      <c r="F5" s="112"/>
      <c r="G5" s="112"/>
      <c r="H5" s="112"/>
      <c r="I5" s="112"/>
      <c r="J5" s="35"/>
      <c r="K5" s="112"/>
      <c r="L5" s="112"/>
      <c r="M5" s="112"/>
      <c r="O5" s="112"/>
      <c r="P5" s="112"/>
      <c r="Q5" s="112"/>
      <c r="R5" s="112"/>
      <c r="S5" s="112"/>
      <c r="T5" s="112"/>
      <c r="U5" s="35"/>
      <c r="V5" s="35"/>
      <c r="W5" s="35"/>
      <c r="X5" s="35"/>
      <c r="Y5" s="35"/>
      <c r="Z5" s="112"/>
      <c r="AA5" s="112"/>
    </row>
    <row r="6" spans="1:27" ht="16.5" customHeight="1" x14ac:dyDescent="0.3">
      <c r="A6" s="118"/>
      <c r="B6" s="115"/>
      <c r="C6" s="110"/>
      <c r="D6" s="110"/>
      <c r="E6" s="122"/>
      <c r="F6" s="112"/>
      <c r="G6" s="112"/>
      <c r="H6" s="112"/>
      <c r="I6" s="112"/>
      <c r="J6" s="35"/>
      <c r="K6" s="112"/>
      <c r="L6" s="112"/>
      <c r="M6" s="112"/>
      <c r="O6" s="112"/>
      <c r="P6" s="112"/>
      <c r="Q6" s="112"/>
      <c r="R6" s="112"/>
      <c r="S6" s="112"/>
      <c r="T6" s="112"/>
      <c r="U6" s="35"/>
      <c r="V6" s="35"/>
      <c r="W6" s="35"/>
      <c r="X6" s="35"/>
      <c r="Y6" s="35"/>
      <c r="Z6" s="112"/>
      <c r="AA6" s="112"/>
    </row>
    <row r="7" spans="1:27" ht="16.5" customHeight="1" x14ac:dyDescent="0.3">
      <c r="A7" s="118"/>
      <c r="B7" s="115"/>
      <c r="C7" s="110"/>
      <c r="D7" s="110"/>
      <c r="E7" s="122"/>
      <c r="F7" s="112"/>
      <c r="G7" s="112"/>
      <c r="H7" s="112"/>
      <c r="I7" s="112"/>
      <c r="J7" s="35"/>
      <c r="K7" s="112"/>
      <c r="L7" s="112"/>
      <c r="M7" s="112"/>
      <c r="O7" s="112"/>
      <c r="P7" s="112"/>
      <c r="Q7" s="112"/>
      <c r="R7" s="112"/>
      <c r="S7" s="112"/>
      <c r="T7" s="112"/>
      <c r="U7" s="35"/>
      <c r="V7" s="35"/>
      <c r="W7" s="35"/>
      <c r="X7" s="35"/>
      <c r="Y7" s="35"/>
      <c r="Z7" s="112"/>
      <c r="AA7" s="112"/>
    </row>
    <row r="8" spans="1:27" ht="16.5" customHeight="1" x14ac:dyDescent="0.3">
      <c r="A8" s="118"/>
      <c r="B8" s="115"/>
      <c r="C8" s="110"/>
      <c r="D8" s="110"/>
      <c r="E8" s="122"/>
      <c r="F8" s="112"/>
      <c r="G8" s="112"/>
      <c r="H8" s="112"/>
      <c r="I8" s="112"/>
      <c r="J8" s="35"/>
      <c r="K8" s="112"/>
      <c r="L8" s="112"/>
      <c r="M8" s="112"/>
      <c r="O8" s="112"/>
      <c r="P8" s="112"/>
      <c r="Q8" s="112"/>
      <c r="R8" s="112"/>
      <c r="S8" s="112"/>
      <c r="T8" s="112"/>
      <c r="U8" s="35"/>
      <c r="V8" s="35"/>
      <c r="W8" s="35"/>
      <c r="X8" s="35"/>
      <c r="Y8" s="35"/>
      <c r="Z8" s="112"/>
      <c r="AA8" s="112"/>
    </row>
    <row r="9" spans="1:27" ht="16.5" customHeight="1" x14ac:dyDescent="0.3">
      <c r="A9" s="118"/>
      <c r="B9" s="115"/>
      <c r="C9" s="110"/>
      <c r="D9" s="110"/>
      <c r="E9" s="122"/>
      <c r="F9" s="112"/>
      <c r="G9" s="112"/>
      <c r="H9" s="112"/>
      <c r="I9" s="112"/>
      <c r="J9" s="35"/>
      <c r="K9" s="112"/>
      <c r="L9" s="112"/>
      <c r="M9" s="112"/>
      <c r="O9" s="112"/>
      <c r="P9" s="112"/>
      <c r="Q9" s="112"/>
      <c r="R9" s="112"/>
      <c r="S9" s="112"/>
      <c r="T9" s="112"/>
      <c r="U9" s="35"/>
      <c r="V9" s="35"/>
      <c r="W9" s="35"/>
      <c r="X9" s="35"/>
      <c r="Y9" s="35"/>
      <c r="Z9" s="112"/>
      <c r="AA9" s="112"/>
    </row>
    <row r="10" spans="1:27" ht="16.5" customHeight="1" x14ac:dyDescent="0.3">
      <c r="A10" s="118"/>
      <c r="B10" s="115"/>
      <c r="C10" s="110"/>
      <c r="D10" s="110"/>
      <c r="E10" s="122"/>
      <c r="F10" s="112"/>
      <c r="G10" s="112"/>
      <c r="H10" s="112"/>
      <c r="I10" s="112"/>
      <c r="J10" s="35"/>
      <c r="K10" s="112"/>
      <c r="L10" s="112"/>
      <c r="M10" s="112"/>
      <c r="O10" s="112"/>
      <c r="P10" s="112"/>
      <c r="Q10" s="112"/>
      <c r="R10" s="112"/>
      <c r="S10" s="112"/>
      <c r="T10" s="112"/>
      <c r="U10" s="35"/>
      <c r="V10" s="35"/>
      <c r="W10" s="35"/>
      <c r="X10" s="35"/>
      <c r="Y10" s="35"/>
      <c r="Z10" s="112"/>
      <c r="AA10" s="112"/>
    </row>
    <row r="11" spans="1:27" ht="16.5" customHeight="1" x14ac:dyDescent="0.3">
      <c r="A11" s="118"/>
      <c r="B11" s="115"/>
      <c r="C11" s="110"/>
      <c r="D11" s="110"/>
      <c r="E11" s="122"/>
      <c r="F11" s="112"/>
      <c r="G11" s="112"/>
      <c r="H11" s="112"/>
      <c r="I11" s="112"/>
      <c r="J11" s="35"/>
      <c r="K11" s="112"/>
      <c r="L11" s="112"/>
      <c r="M11" s="112"/>
      <c r="O11" s="112"/>
      <c r="P11" s="112"/>
      <c r="Q11" s="112"/>
      <c r="R11" s="112"/>
      <c r="S11" s="112"/>
      <c r="T11" s="112"/>
      <c r="U11" s="35"/>
      <c r="V11" s="35"/>
      <c r="W11" s="35"/>
      <c r="X11" s="35"/>
      <c r="Y11" s="35"/>
      <c r="Z11" s="112"/>
      <c r="AA11" s="112"/>
    </row>
    <row r="12" spans="1:27" ht="16.5" customHeight="1" x14ac:dyDescent="0.3">
      <c r="A12" s="118"/>
      <c r="B12" s="115"/>
      <c r="C12" s="110"/>
      <c r="D12" s="110"/>
      <c r="E12" s="122"/>
      <c r="F12" s="113"/>
      <c r="G12" s="113"/>
      <c r="H12" s="113"/>
      <c r="I12" s="113"/>
      <c r="J12" s="37"/>
      <c r="K12" s="113"/>
      <c r="L12" s="113"/>
      <c r="M12" s="113"/>
      <c r="O12" s="113"/>
      <c r="P12" s="113"/>
      <c r="Q12" s="113"/>
      <c r="R12" s="113"/>
      <c r="S12" s="113"/>
      <c r="T12" s="113"/>
      <c r="U12" s="37"/>
      <c r="V12" s="37"/>
      <c r="W12" s="37"/>
      <c r="X12" s="37"/>
      <c r="Y12" s="37"/>
      <c r="Z12" s="113"/>
      <c r="AA12" s="113"/>
    </row>
    <row r="13" spans="1:27" ht="16.5" customHeight="1" x14ac:dyDescent="0.3">
      <c r="A13" s="119"/>
      <c r="B13" s="116"/>
      <c r="C13" s="79" t="s">
        <v>1</v>
      </c>
      <c r="D13" s="79" t="s">
        <v>0</v>
      </c>
      <c r="E13" s="123"/>
      <c r="F13" s="57" t="s">
        <v>8</v>
      </c>
      <c r="G13" s="57" t="s">
        <v>130</v>
      </c>
      <c r="H13" s="57" t="s">
        <v>8</v>
      </c>
      <c r="I13" s="57" t="s">
        <v>6</v>
      </c>
      <c r="J13" s="21"/>
      <c r="K13" s="57" t="s">
        <v>8</v>
      </c>
      <c r="L13" s="47" t="s">
        <v>6</v>
      </c>
      <c r="M13" s="47" t="s">
        <v>6</v>
      </c>
      <c r="N13" s="57"/>
      <c r="O13" s="57"/>
      <c r="P13" s="57" t="s">
        <v>8</v>
      </c>
      <c r="Q13" s="57"/>
      <c r="R13" s="47" t="s">
        <v>6</v>
      </c>
      <c r="S13" s="47" t="s">
        <v>6</v>
      </c>
      <c r="T13" s="82"/>
      <c r="U13" s="82"/>
      <c r="V13" s="82"/>
      <c r="W13" s="82"/>
      <c r="X13" s="82"/>
      <c r="Y13" s="82"/>
      <c r="Z13" s="83"/>
      <c r="AA13" s="47"/>
    </row>
    <row r="14" spans="1:27" ht="16.5" customHeight="1" x14ac:dyDescent="0.3">
      <c r="A14" s="20"/>
      <c r="B14" s="21"/>
      <c r="C14" s="55"/>
      <c r="D14" s="55"/>
      <c r="E14" s="56"/>
      <c r="F14" s="57"/>
      <c r="G14" s="57"/>
      <c r="H14" s="57"/>
      <c r="I14" s="57"/>
      <c r="J14" s="58"/>
      <c r="K14" s="23"/>
      <c r="L14" s="58"/>
      <c r="M14" s="58"/>
      <c r="N14" s="58"/>
      <c r="O14" s="58"/>
      <c r="P14" s="58"/>
      <c r="Q14" s="61"/>
      <c r="R14" s="61"/>
      <c r="S14" s="21"/>
      <c r="T14" s="58"/>
      <c r="U14" s="58"/>
      <c r="V14" s="58"/>
      <c r="W14" s="58"/>
      <c r="X14" s="58"/>
      <c r="Y14" s="58"/>
      <c r="Z14" s="59"/>
      <c r="AA14" s="58"/>
    </row>
    <row r="15" spans="1:27" ht="16.5" customHeight="1" x14ac:dyDescent="0.3">
      <c r="A15" s="20" t="s">
        <v>123</v>
      </c>
      <c r="B15" s="21" t="s">
        <v>98</v>
      </c>
      <c r="C15" s="55">
        <v>75970.75</v>
      </c>
      <c r="D15" s="55">
        <v>76097.649999999994</v>
      </c>
      <c r="E15" s="56" t="s">
        <v>9</v>
      </c>
      <c r="F15" s="57"/>
      <c r="G15" s="57"/>
      <c r="H15" s="57">
        <v>100</v>
      </c>
      <c r="I15" s="57">
        <v>1</v>
      </c>
      <c r="J15" s="58"/>
      <c r="K15" s="21">
        <v>100</v>
      </c>
      <c r="L15" s="58"/>
      <c r="M15" s="58">
        <v>1</v>
      </c>
      <c r="N15" s="58"/>
      <c r="O15" s="58"/>
      <c r="P15" s="58"/>
      <c r="Q15" s="23"/>
      <c r="R15" s="23"/>
      <c r="S15" s="21">
        <f>ROUNDUP(IF(D17-C17&lt;(300),3,(D17-C17)/100),0)</f>
        <v>3</v>
      </c>
      <c r="T15" s="58"/>
      <c r="U15" s="58"/>
      <c r="V15" s="58"/>
      <c r="W15" s="58"/>
      <c r="X15" s="58"/>
      <c r="Y15" s="58"/>
      <c r="Z15" s="59"/>
      <c r="AA15" s="58"/>
    </row>
    <row r="16" spans="1:27" ht="16.5" customHeight="1" x14ac:dyDescent="0.3">
      <c r="A16" s="20" t="s">
        <v>123</v>
      </c>
      <c r="B16" s="21" t="s">
        <v>99</v>
      </c>
      <c r="C16" s="55">
        <v>76049.84</v>
      </c>
      <c r="D16" s="55">
        <v>76151.740000000005</v>
      </c>
      <c r="E16" s="56" t="s">
        <v>26</v>
      </c>
      <c r="F16" s="57"/>
      <c r="G16" s="57"/>
      <c r="H16" s="57">
        <v>75</v>
      </c>
      <c r="I16" s="57">
        <v>1</v>
      </c>
      <c r="J16" s="58"/>
      <c r="K16" s="21">
        <v>25</v>
      </c>
      <c r="L16" s="58">
        <v>1</v>
      </c>
      <c r="M16" s="58">
        <v>1</v>
      </c>
      <c r="N16" s="58"/>
      <c r="O16" s="58"/>
      <c r="P16" s="58"/>
      <c r="Q16" s="61"/>
      <c r="R16" s="61"/>
      <c r="S16" s="21">
        <f t="shared" ref="S16:S18" si="0">ROUNDUP(IF(D18-C18&lt;(300),3,(D18-C18)/100),0)</f>
        <v>3</v>
      </c>
      <c r="T16" s="58"/>
      <c r="U16" s="58"/>
      <c r="V16" s="58"/>
      <c r="W16" s="58"/>
      <c r="X16" s="58"/>
      <c r="Y16" s="58"/>
      <c r="Z16" s="59"/>
      <c r="AA16" s="58"/>
    </row>
    <row r="17" spans="1:27" ht="16.5" customHeight="1" x14ac:dyDescent="0.3">
      <c r="A17" s="20" t="s">
        <v>124</v>
      </c>
      <c r="B17" s="21" t="s">
        <v>100</v>
      </c>
      <c r="C17" s="55">
        <v>76602.25</v>
      </c>
      <c r="D17" s="55">
        <v>76729.14</v>
      </c>
      <c r="E17" s="56" t="s">
        <v>9</v>
      </c>
      <c r="F17" s="57"/>
      <c r="G17" s="57"/>
      <c r="H17" s="57">
        <v>100</v>
      </c>
      <c r="I17" s="57">
        <v>1</v>
      </c>
      <c r="J17" s="58"/>
      <c r="K17" s="21">
        <v>100</v>
      </c>
      <c r="L17" s="58"/>
      <c r="M17" s="58">
        <v>1</v>
      </c>
      <c r="N17" s="58"/>
      <c r="O17" s="58"/>
      <c r="P17" s="58"/>
      <c r="Q17" s="61"/>
      <c r="R17" s="61"/>
      <c r="S17" s="21">
        <f t="shared" si="0"/>
        <v>3</v>
      </c>
      <c r="T17" s="58"/>
      <c r="U17" s="58"/>
      <c r="V17" s="58"/>
      <c r="W17" s="58"/>
      <c r="X17" s="58"/>
      <c r="Y17" s="58"/>
      <c r="Z17" s="59"/>
      <c r="AA17" s="58"/>
    </row>
    <row r="18" spans="1:27" ht="16.5" customHeight="1" x14ac:dyDescent="0.3">
      <c r="A18" s="20" t="s">
        <v>124</v>
      </c>
      <c r="B18" s="21" t="s">
        <v>101</v>
      </c>
      <c r="C18" s="55">
        <v>76653.320000000007</v>
      </c>
      <c r="D18" s="55">
        <v>76780.210000000006</v>
      </c>
      <c r="E18" s="56" t="s">
        <v>26</v>
      </c>
      <c r="F18" s="57"/>
      <c r="G18" s="57"/>
      <c r="H18" s="57">
        <v>100</v>
      </c>
      <c r="I18" s="57">
        <v>1</v>
      </c>
      <c r="J18" s="58"/>
      <c r="K18" s="21">
        <v>100</v>
      </c>
      <c r="L18" s="58"/>
      <c r="M18" s="58">
        <v>1</v>
      </c>
      <c r="N18" s="58"/>
      <c r="O18" s="58"/>
      <c r="P18" s="58"/>
      <c r="Q18" s="23"/>
      <c r="R18" s="23"/>
      <c r="S18" s="21">
        <f t="shared" si="0"/>
        <v>3</v>
      </c>
      <c r="T18" s="58"/>
      <c r="U18" s="58"/>
      <c r="V18" s="58"/>
      <c r="W18" s="58"/>
      <c r="X18" s="58"/>
      <c r="Y18" s="58"/>
      <c r="Z18" s="59"/>
      <c r="AA18" s="58"/>
    </row>
    <row r="19" spans="1:27" ht="18.75" customHeight="1" x14ac:dyDescent="0.3">
      <c r="A19" s="20"/>
      <c r="B19" s="21"/>
      <c r="C19" s="55"/>
      <c r="D19" s="55"/>
      <c r="E19" s="56"/>
      <c r="F19" s="57"/>
      <c r="G19" s="57"/>
      <c r="H19" s="57"/>
      <c r="I19" s="57"/>
      <c r="J19" s="58"/>
      <c r="K19" s="21"/>
      <c r="L19" s="58"/>
      <c r="M19" s="58"/>
      <c r="N19" s="58"/>
      <c r="O19" s="58"/>
      <c r="P19" s="21"/>
      <c r="Q19" s="23"/>
      <c r="R19" s="23"/>
      <c r="S19" s="23"/>
      <c r="T19" s="58"/>
      <c r="U19" s="58"/>
      <c r="V19" s="58"/>
      <c r="W19" s="58"/>
      <c r="X19" s="58"/>
      <c r="Y19" s="58"/>
      <c r="Z19" s="59"/>
      <c r="AA19" s="58"/>
    </row>
    <row r="20" spans="1:27" ht="16.5" customHeight="1" x14ac:dyDescent="0.3">
      <c r="A20" s="20" t="s">
        <v>123</v>
      </c>
      <c r="B20" s="21" t="s">
        <v>94</v>
      </c>
      <c r="C20" s="55">
        <v>76077</v>
      </c>
      <c r="D20" s="55">
        <v>76087.03</v>
      </c>
      <c r="E20" s="56" t="s">
        <v>9</v>
      </c>
      <c r="F20" s="57"/>
      <c r="G20" s="23">
        <f>ROUND((D20-C20)*7/12/9,2)</f>
        <v>0.65</v>
      </c>
      <c r="H20" s="57"/>
      <c r="I20" s="57"/>
      <c r="J20" s="58"/>
      <c r="K20" s="21"/>
      <c r="L20" s="58"/>
      <c r="M20" s="58"/>
      <c r="N20" s="58"/>
      <c r="O20" s="58"/>
      <c r="P20" s="21">
        <v>10</v>
      </c>
      <c r="Q20" s="23"/>
      <c r="R20" s="23"/>
      <c r="S20" s="23"/>
      <c r="T20" s="58"/>
      <c r="U20" s="58"/>
      <c r="V20" s="58"/>
      <c r="W20" s="58"/>
      <c r="X20" s="58"/>
      <c r="Y20" s="58"/>
      <c r="Z20" s="59"/>
      <c r="AA20" s="58"/>
    </row>
    <row r="21" spans="1:27" ht="16.5" customHeight="1" x14ac:dyDescent="0.3">
      <c r="A21" s="20" t="s">
        <v>123</v>
      </c>
      <c r="B21" s="21" t="s">
        <v>95</v>
      </c>
      <c r="C21" s="55">
        <v>76131.09</v>
      </c>
      <c r="D21" s="55">
        <v>76139.31</v>
      </c>
      <c r="E21" s="56" t="s">
        <v>26</v>
      </c>
      <c r="F21" s="57"/>
      <c r="G21" s="23">
        <f t="shared" ref="G21:G23" si="1">ROUND((D21-C21)*7/12/9,2)</f>
        <v>0.53</v>
      </c>
      <c r="H21" s="57"/>
      <c r="I21" s="57"/>
      <c r="J21" s="58"/>
      <c r="K21" s="21"/>
      <c r="L21" s="58"/>
      <c r="M21" s="58"/>
      <c r="N21" s="58"/>
      <c r="O21" s="58"/>
      <c r="P21" s="21">
        <v>8</v>
      </c>
      <c r="Q21" s="23"/>
      <c r="R21" s="23"/>
      <c r="S21" s="23"/>
      <c r="T21" s="58"/>
      <c r="U21" s="58"/>
      <c r="V21" s="58"/>
      <c r="W21" s="58"/>
      <c r="X21" s="58"/>
      <c r="Y21" s="58"/>
      <c r="Z21" s="59"/>
      <c r="AA21" s="58"/>
    </row>
    <row r="22" spans="1:27" ht="16.5" customHeight="1" x14ac:dyDescent="0.3">
      <c r="A22" s="20" t="s">
        <v>124</v>
      </c>
      <c r="B22" s="21" t="s">
        <v>96</v>
      </c>
      <c r="C22" s="55">
        <v>76613.94</v>
      </c>
      <c r="D22" s="55">
        <v>76622.89</v>
      </c>
      <c r="E22" s="56" t="s">
        <v>9</v>
      </c>
      <c r="F22" s="57">
        <v>15</v>
      </c>
      <c r="G22" s="23">
        <f t="shared" si="1"/>
        <v>0.57999999999999996</v>
      </c>
      <c r="H22" s="57"/>
      <c r="I22" s="57"/>
      <c r="J22" s="58"/>
      <c r="K22" s="21"/>
      <c r="L22" s="58"/>
      <c r="M22" s="58"/>
      <c r="N22" s="58"/>
      <c r="O22" s="58"/>
      <c r="P22" s="58">
        <v>5</v>
      </c>
      <c r="Q22" s="58"/>
      <c r="R22" s="58"/>
      <c r="S22" s="58"/>
      <c r="T22" s="58"/>
      <c r="U22" s="58"/>
      <c r="V22" s="58"/>
      <c r="W22" s="58"/>
      <c r="X22" s="58"/>
      <c r="Y22" s="58"/>
      <c r="Z22" s="59"/>
      <c r="AA22" s="58"/>
    </row>
    <row r="23" spans="1:27" ht="16.5" customHeight="1" x14ac:dyDescent="0.3">
      <c r="A23" s="20" t="s">
        <v>124</v>
      </c>
      <c r="B23" s="21" t="s">
        <v>97</v>
      </c>
      <c r="C23" s="55">
        <v>76668.649999999994</v>
      </c>
      <c r="D23" s="55">
        <v>76673.960000000006</v>
      </c>
      <c r="E23" s="56" t="s">
        <v>26</v>
      </c>
      <c r="F23" s="57">
        <v>8</v>
      </c>
      <c r="G23" s="23">
        <f t="shared" si="1"/>
        <v>0.34</v>
      </c>
      <c r="H23" s="57"/>
      <c r="I23" s="57"/>
      <c r="J23" s="58"/>
      <c r="K23" s="21"/>
      <c r="L23" s="58"/>
      <c r="M23" s="58"/>
      <c r="N23" s="58"/>
      <c r="O23" s="58"/>
      <c r="P23" s="58">
        <v>5</v>
      </c>
      <c r="Q23" s="58"/>
      <c r="R23" s="58"/>
      <c r="S23" s="58"/>
      <c r="T23" s="58"/>
      <c r="U23" s="58"/>
      <c r="V23" s="58"/>
      <c r="W23" s="58"/>
      <c r="X23" s="58"/>
      <c r="Y23" s="58"/>
      <c r="Z23" s="59"/>
      <c r="AA23" s="58"/>
    </row>
    <row r="24" spans="1:27" ht="16.5" customHeight="1" x14ac:dyDescent="0.3">
      <c r="A24" s="20"/>
      <c r="B24" s="21"/>
      <c r="C24" s="55"/>
      <c r="D24" s="55"/>
      <c r="E24" s="56"/>
      <c r="F24" s="57"/>
      <c r="G24" s="57"/>
      <c r="H24" s="57"/>
      <c r="I24" s="61"/>
      <c r="J24" s="58"/>
      <c r="K24" s="21"/>
      <c r="L24" s="58"/>
      <c r="M24" s="58"/>
      <c r="N24" s="58"/>
      <c r="O24" s="58"/>
      <c r="P24" s="61"/>
      <c r="Q24" s="58"/>
      <c r="R24" s="58"/>
      <c r="S24" s="58"/>
      <c r="T24" s="58"/>
      <c r="U24" s="58"/>
      <c r="V24" s="58"/>
      <c r="W24" s="58"/>
      <c r="X24" s="58"/>
      <c r="Y24" s="58"/>
      <c r="Z24" s="59"/>
      <c r="AA24" s="58"/>
    </row>
    <row r="25" spans="1:27" ht="16.5" customHeight="1" x14ac:dyDescent="0.3">
      <c r="A25" s="20" t="s">
        <v>129</v>
      </c>
      <c r="B25" s="21" t="s">
        <v>127</v>
      </c>
      <c r="C25" s="55">
        <v>76097.649999999994</v>
      </c>
      <c r="D25" s="55">
        <v>76602.25</v>
      </c>
      <c r="E25" s="56" t="s">
        <v>9</v>
      </c>
      <c r="F25" s="57"/>
      <c r="G25" s="57"/>
      <c r="H25" s="57"/>
      <c r="I25" s="58"/>
      <c r="J25" s="58"/>
      <c r="K25" s="21"/>
      <c r="L25" s="58"/>
      <c r="M25" s="58"/>
      <c r="N25" s="58"/>
      <c r="O25" s="58"/>
      <c r="P25" s="58"/>
      <c r="Q25" s="58"/>
      <c r="R25" s="21">
        <f>ROUND((D25-C25)/100+1,0)</f>
        <v>6</v>
      </c>
      <c r="S25" s="58"/>
      <c r="T25" s="58"/>
      <c r="U25" s="58"/>
      <c r="V25" s="58"/>
      <c r="W25" s="58"/>
      <c r="X25" s="58"/>
      <c r="Y25" s="58"/>
      <c r="Z25" s="59"/>
      <c r="AA25" s="58"/>
    </row>
    <row r="26" spans="1:27" ht="16.5" customHeight="1" x14ac:dyDescent="0.3">
      <c r="A26" s="20" t="s">
        <v>129</v>
      </c>
      <c r="B26" s="21" t="s">
        <v>128</v>
      </c>
      <c r="C26" s="55">
        <v>76151.740000000005</v>
      </c>
      <c r="D26" s="55">
        <v>76653.320000000007</v>
      </c>
      <c r="E26" s="56" t="s">
        <v>26</v>
      </c>
      <c r="F26" s="57"/>
      <c r="G26" s="57"/>
      <c r="H26" s="57"/>
      <c r="I26" s="57"/>
      <c r="J26" s="63"/>
      <c r="K26" s="63"/>
      <c r="L26" s="63"/>
      <c r="M26" s="63"/>
      <c r="N26" s="58"/>
      <c r="O26" s="58"/>
      <c r="P26" s="58"/>
      <c r="Q26" s="58"/>
      <c r="R26" s="21">
        <f>ROUND((D26-C26)/100+1,0)</f>
        <v>6</v>
      </c>
      <c r="S26" s="58"/>
      <c r="T26" s="58"/>
      <c r="U26" s="58"/>
      <c r="V26" s="58"/>
      <c r="W26" s="58"/>
      <c r="X26" s="58"/>
      <c r="Y26" s="58"/>
      <c r="Z26" s="59"/>
      <c r="AA26" s="58"/>
    </row>
    <row r="27" spans="1:27" ht="16.5" customHeight="1" x14ac:dyDescent="0.3">
      <c r="A27" s="20"/>
      <c r="B27" s="21"/>
      <c r="C27" s="55"/>
      <c r="D27" s="55"/>
      <c r="E27" s="56"/>
      <c r="F27" s="57"/>
      <c r="G27" s="57"/>
      <c r="H27" s="57"/>
      <c r="I27" s="57"/>
      <c r="J27" s="63"/>
      <c r="K27" s="63"/>
      <c r="L27" s="63"/>
      <c r="M27" s="63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9"/>
      <c r="AA27" s="58"/>
    </row>
    <row r="28" spans="1:27" ht="16.5" customHeight="1" x14ac:dyDescent="0.3">
      <c r="A28" s="20"/>
      <c r="B28" s="21"/>
      <c r="C28" s="55"/>
      <c r="D28" s="55"/>
      <c r="E28" s="56"/>
      <c r="F28" s="57"/>
      <c r="G28" s="57"/>
      <c r="H28" s="57"/>
      <c r="I28" s="57"/>
      <c r="J28" s="63"/>
      <c r="K28" s="63"/>
      <c r="L28" s="63"/>
      <c r="M28" s="63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9"/>
      <c r="AA28" s="58"/>
    </row>
    <row r="29" spans="1:27" ht="16.5" customHeight="1" x14ac:dyDescent="0.3">
      <c r="A29" s="20"/>
      <c r="B29" s="21"/>
      <c r="C29" s="55"/>
      <c r="D29" s="55"/>
      <c r="E29" s="56"/>
      <c r="F29" s="57"/>
      <c r="G29" s="57"/>
      <c r="H29" s="57"/>
      <c r="I29" s="57"/>
      <c r="J29" s="21"/>
      <c r="K29" s="21"/>
      <c r="L29" s="21"/>
      <c r="M29" s="21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9"/>
      <c r="AA29" s="58"/>
    </row>
    <row r="30" spans="1:27" ht="16.5" customHeight="1" x14ac:dyDescent="0.3">
      <c r="A30" s="20"/>
      <c r="B30" s="21"/>
      <c r="C30" s="55"/>
      <c r="D30" s="55"/>
      <c r="E30" s="56"/>
      <c r="F30" s="57"/>
      <c r="G30" s="57"/>
      <c r="H30" s="57"/>
      <c r="I30" s="57"/>
      <c r="J30" s="21"/>
      <c r="K30" s="21"/>
      <c r="L30" s="21"/>
      <c r="M30" s="21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9"/>
      <c r="AA30" s="58"/>
    </row>
    <row r="31" spans="1:27" ht="16.5" customHeight="1" x14ac:dyDescent="0.3">
      <c r="A31" s="20"/>
      <c r="B31" s="21"/>
      <c r="C31" s="55"/>
      <c r="D31" s="55"/>
      <c r="E31" s="56"/>
      <c r="F31" s="57"/>
      <c r="G31" s="57"/>
      <c r="H31" s="57"/>
      <c r="I31" s="57"/>
      <c r="J31" s="58"/>
      <c r="K31" s="21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9"/>
      <c r="AA31" s="58"/>
    </row>
    <row r="32" spans="1:27" ht="16.5" customHeight="1" x14ac:dyDescent="0.3">
      <c r="A32" s="20"/>
      <c r="B32" s="21"/>
      <c r="C32" s="55"/>
      <c r="D32" s="55"/>
      <c r="E32" s="56"/>
      <c r="F32" s="57"/>
      <c r="G32" s="57"/>
      <c r="H32" s="57"/>
      <c r="I32" s="57"/>
      <c r="J32" s="58"/>
      <c r="K32" s="21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9"/>
      <c r="AA32" s="58"/>
    </row>
    <row r="33" spans="1:27" ht="16.5" customHeight="1" x14ac:dyDescent="0.3">
      <c r="A33" s="20"/>
      <c r="B33" s="21"/>
      <c r="C33" s="55"/>
      <c r="D33" s="55"/>
      <c r="E33" s="56"/>
      <c r="F33" s="57"/>
      <c r="G33" s="57"/>
      <c r="H33" s="57"/>
      <c r="I33" s="57"/>
      <c r="J33" s="58"/>
      <c r="K33" s="21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9"/>
      <c r="AA33" s="58"/>
    </row>
    <row r="34" spans="1:27" ht="16.5" customHeight="1" x14ac:dyDescent="0.3">
      <c r="A34" s="20"/>
      <c r="B34" s="21"/>
      <c r="C34" s="55"/>
      <c r="D34" s="55"/>
      <c r="E34" s="56"/>
      <c r="F34" s="57"/>
      <c r="G34" s="57"/>
      <c r="H34" s="57"/>
      <c r="I34" s="57"/>
      <c r="J34" s="58"/>
      <c r="K34" s="63"/>
      <c r="L34" s="62"/>
      <c r="M34" s="62"/>
      <c r="N34" s="63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9"/>
      <c r="AA34" s="63"/>
    </row>
    <row r="35" spans="1:27" ht="16.5" customHeight="1" x14ac:dyDescent="0.3">
      <c r="A35" s="20"/>
      <c r="B35" s="21"/>
      <c r="C35" s="55"/>
      <c r="D35" s="55"/>
      <c r="E35" s="56"/>
      <c r="F35" s="57"/>
      <c r="G35" s="57"/>
      <c r="H35" s="57"/>
      <c r="I35" s="58"/>
      <c r="J35" s="58"/>
      <c r="K35" s="63"/>
      <c r="L35" s="62"/>
      <c r="M35" s="62"/>
      <c r="N35" s="62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9"/>
      <c r="AA35" s="63"/>
    </row>
    <row r="36" spans="1:27" ht="16.5" customHeight="1" x14ac:dyDescent="0.3">
      <c r="A36" s="20"/>
      <c r="B36" s="21"/>
      <c r="C36" s="55"/>
      <c r="D36" s="55"/>
      <c r="E36" s="56"/>
      <c r="F36" s="57"/>
      <c r="G36" s="57"/>
      <c r="H36" s="57"/>
      <c r="I36" s="58"/>
      <c r="J36" s="58"/>
      <c r="K36" s="21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9"/>
      <c r="AA36" s="58"/>
    </row>
    <row r="37" spans="1:27" ht="16.5" customHeight="1" x14ac:dyDescent="0.3">
      <c r="A37" s="20"/>
      <c r="B37" s="21"/>
      <c r="C37" s="55"/>
      <c r="D37" s="55"/>
      <c r="E37" s="56"/>
      <c r="F37" s="57"/>
      <c r="G37" s="57"/>
      <c r="H37" s="57"/>
      <c r="I37" s="58"/>
      <c r="J37" s="58"/>
      <c r="K37" s="21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9"/>
      <c r="AA37" s="58"/>
    </row>
    <row r="38" spans="1:27" ht="16.5" customHeight="1" x14ac:dyDescent="0.3">
      <c r="A38" s="20"/>
      <c r="B38" s="21"/>
      <c r="C38" s="55"/>
      <c r="D38" s="55"/>
      <c r="E38" s="56"/>
      <c r="F38" s="57"/>
      <c r="G38" s="57"/>
      <c r="H38" s="57"/>
      <c r="I38" s="58"/>
      <c r="J38" s="58"/>
      <c r="K38" s="21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9"/>
      <c r="AA38" s="58"/>
    </row>
    <row r="39" spans="1:27" ht="16.5" customHeight="1" x14ac:dyDescent="0.3">
      <c r="A39" s="20"/>
      <c r="B39" s="21"/>
      <c r="C39" s="55"/>
      <c r="D39" s="55"/>
      <c r="E39" s="56"/>
      <c r="F39" s="57"/>
      <c r="G39" s="57"/>
      <c r="H39" s="57"/>
      <c r="I39" s="58"/>
      <c r="J39" s="58"/>
      <c r="K39" s="21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9"/>
      <c r="AA39" s="58"/>
    </row>
    <row r="40" spans="1:27" ht="16.5" customHeight="1" x14ac:dyDescent="0.3">
      <c r="A40" s="20"/>
      <c r="B40" s="21"/>
      <c r="C40" s="55"/>
      <c r="D40" s="55"/>
      <c r="E40" s="56"/>
      <c r="F40" s="57"/>
      <c r="G40" s="57"/>
      <c r="H40" s="57"/>
      <c r="I40" s="58"/>
      <c r="J40" s="58"/>
      <c r="K40" s="21"/>
      <c r="L40" s="58"/>
      <c r="M40" s="58"/>
      <c r="N40" s="58"/>
      <c r="O40" s="58"/>
      <c r="P40" s="58"/>
      <c r="Q40" s="58"/>
      <c r="R40" s="58"/>
      <c r="S40" s="58"/>
      <c r="T40" s="59"/>
      <c r="U40" s="59"/>
      <c r="V40" s="59"/>
      <c r="W40" s="59"/>
      <c r="X40" s="59"/>
      <c r="Y40" s="59"/>
      <c r="Z40" s="59"/>
      <c r="AA40" s="59"/>
    </row>
    <row r="41" spans="1:27" ht="16.5" customHeight="1" x14ac:dyDescent="0.3">
      <c r="A41" s="20"/>
      <c r="B41" s="21"/>
      <c r="C41" s="55"/>
      <c r="D41" s="55"/>
      <c r="E41" s="56"/>
      <c r="F41" s="57"/>
      <c r="G41" s="57"/>
      <c r="H41" s="57"/>
      <c r="I41" s="58"/>
      <c r="J41" s="58"/>
      <c r="K41" s="21"/>
      <c r="L41" s="58"/>
      <c r="M41" s="58"/>
      <c r="N41" s="58"/>
      <c r="O41" s="58"/>
      <c r="P41" s="58"/>
      <c r="Q41" s="58"/>
      <c r="R41" s="58"/>
      <c r="S41" s="58"/>
      <c r="T41" s="59"/>
      <c r="U41" s="59"/>
      <c r="V41" s="59"/>
      <c r="W41" s="59"/>
      <c r="X41" s="59"/>
      <c r="Y41" s="59"/>
      <c r="Z41" s="59"/>
      <c r="AA41" s="59"/>
    </row>
    <row r="42" spans="1:27" ht="16.5" customHeight="1" x14ac:dyDescent="0.3">
      <c r="A42" s="20"/>
      <c r="B42" s="21"/>
      <c r="C42" s="55"/>
      <c r="D42" s="55"/>
      <c r="E42" s="56"/>
      <c r="F42" s="57"/>
      <c r="G42" s="57"/>
      <c r="H42" s="57"/>
      <c r="I42" s="58"/>
      <c r="J42" s="58"/>
      <c r="K42" s="21"/>
      <c r="L42" s="58"/>
      <c r="M42" s="58"/>
      <c r="N42" s="58"/>
      <c r="O42" s="58"/>
      <c r="P42" s="58"/>
      <c r="Q42" s="58"/>
      <c r="R42" s="58"/>
      <c r="S42" s="58"/>
      <c r="T42" s="59"/>
      <c r="U42" s="59"/>
      <c r="V42" s="59"/>
      <c r="W42" s="59"/>
      <c r="X42" s="59"/>
      <c r="Y42" s="59"/>
      <c r="Z42" s="59"/>
      <c r="AA42" s="59"/>
    </row>
    <row r="43" spans="1:27" ht="33" customHeight="1" thickBot="1" x14ac:dyDescent="0.35">
      <c r="A43" s="105" t="s">
        <v>2</v>
      </c>
      <c r="B43" s="106"/>
      <c r="C43" s="106"/>
      <c r="D43" s="106"/>
      <c r="E43" s="107"/>
      <c r="F43" s="76">
        <f>SUM(F14:F42)</f>
        <v>23</v>
      </c>
      <c r="G43" s="76">
        <f>SUM(G14:G42)</f>
        <v>2.1</v>
      </c>
      <c r="H43" s="76">
        <f>SUM(H14:H42)</f>
        <v>375</v>
      </c>
      <c r="I43" s="76">
        <f t="shared" ref="I43:T43" si="2">SUM(I14:I42)</f>
        <v>4</v>
      </c>
      <c r="J43" s="84">
        <f>SUM(J14:J42)</f>
        <v>0</v>
      </c>
      <c r="K43" s="102">
        <f t="shared" si="2"/>
        <v>325</v>
      </c>
      <c r="L43" s="76">
        <f t="shared" si="2"/>
        <v>1</v>
      </c>
      <c r="M43" s="76">
        <f t="shared" si="2"/>
        <v>4</v>
      </c>
      <c r="N43" s="76">
        <f t="shared" si="2"/>
        <v>0</v>
      </c>
      <c r="O43" s="76">
        <f t="shared" si="2"/>
        <v>0</v>
      </c>
      <c r="P43" s="76">
        <f t="shared" si="2"/>
        <v>28</v>
      </c>
      <c r="Q43" s="75">
        <f t="shared" si="2"/>
        <v>0</v>
      </c>
      <c r="R43" s="76">
        <f t="shared" si="2"/>
        <v>12</v>
      </c>
      <c r="S43" s="76">
        <f t="shared" si="2"/>
        <v>12</v>
      </c>
      <c r="T43" s="76">
        <f t="shared" si="2"/>
        <v>0</v>
      </c>
      <c r="U43" s="76"/>
      <c r="V43" s="76"/>
      <c r="W43" s="76"/>
      <c r="X43" s="76"/>
      <c r="Y43" s="76"/>
      <c r="Z43" s="76">
        <f>SUM(Z14:Z42)</f>
        <v>0</v>
      </c>
      <c r="AA43" s="84">
        <f>SUM(AA14:AA42)</f>
        <v>0</v>
      </c>
    </row>
  </sheetData>
  <mergeCells count="23">
    <mergeCell ref="Z2:Z12"/>
    <mergeCell ref="AA2:AA12"/>
    <mergeCell ref="O2:O12"/>
    <mergeCell ref="Q2:Q12"/>
    <mergeCell ref="T2:T12"/>
    <mergeCell ref="S2:S12"/>
    <mergeCell ref="R2:R12"/>
    <mergeCell ref="P2:P12"/>
    <mergeCell ref="R1:S1"/>
    <mergeCell ref="A43:E43"/>
    <mergeCell ref="C1:D12"/>
    <mergeCell ref="H2:H12"/>
    <mergeCell ref="B1:B13"/>
    <mergeCell ref="A1:A13"/>
    <mergeCell ref="G2:G12"/>
    <mergeCell ref="I2:I12"/>
    <mergeCell ref="F1:I1"/>
    <mergeCell ref="F2:F12"/>
    <mergeCell ref="K1:M1"/>
    <mergeCell ref="K2:K12"/>
    <mergeCell ref="L2:L12"/>
    <mergeCell ref="M2:M12"/>
    <mergeCell ref="E1:E13"/>
  </mergeCells>
  <pageMargins left="0.7" right="0.7" top="0.75" bottom="0.75" header="0.3" footer="0.3"/>
  <pageSetup paperSize="3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AC2C-3EBD-4BED-8557-CCC24F221540}">
  <sheetPr>
    <pageSetUpPr fitToPage="1"/>
  </sheetPr>
  <dimension ref="A1:R29"/>
  <sheetViews>
    <sheetView showGridLines="0" showZeros="0" tabSelected="1" topLeftCell="A3" zoomScale="70" zoomScaleNormal="70" workbookViewId="0">
      <selection sqref="A1:R29"/>
    </sheetView>
  </sheetViews>
  <sheetFormatPr defaultRowHeight="16.5" customHeight="1" x14ac:dyDescent="0.3"/>
  <cols>
    <col min="1" max="1" width="10.7109375" style="2" customWidth="1"/>
    <col min="2" max="4" width="15.7109375" style="2" customWidth="1"/>
    <col min="5" max="5" width="8.7109375" style="2" customWidth="1"/>
    <col min="6" max="7" width="15.7109375" style="2" customWidth="1"/>
    <col min="8" max="8" width="10.7109375" style="2" customWidth="1"/>
    <col min="9" max="10" width="5.7109375" style="2" customWidth="1"/>
    <col min="11" max="16" width="10.7109375" style="2" customWidth="1"/>
    <col min="17" max="19" width="10.7109375" style="1" customWidth="1"/>
    <col min="20" max="16384" width="9.140625" style="1"/>
  </cols>
  <sheetData>
    <row r="1" spans="1:18" ht="24.95" customHeight="1" thickBot="1" x14ac:dyDescent="0.35">
      <c r="A1" s="126" t="s">
        <v>117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8"/>
    </row>
    <row r="2" spans="1:18" ht="16.5" customHeight="1" x14ac:dyDescent="0.3">
      <c r="A2" s="139" t="s">
        <v>3</v>
      </c>
      <c r="B2" s="141" t="s">
        <v>19</v>
      </c>
      <c r="C2" s="108" t="s">
        <v>7</v>
      </c>
      <c r="D2" s="109"/>
      <c r="E2" s="121" t="s">
        <v>5</v>
      </c>
      <c r="F2" s="161" t="s">
        <v>15</v>
      </c>
      <c r="G2" s="141" t="s">
        <v>20</v>
      </c>
      <c r="H2" s="85"/>
      <c r="I2" s="103">
        <v>630</v>
      </c>
      <c r="J2" s="120"/>
      <c r="K2" s="120"/>
      <c r="L2" s="120"/>
      <c r="M2" s="120"/>
      <c r="N2" s="120"/>
      <c r="O2" s="104"/>
      <c r="P2" s="86"/>
      <c r="Q2" s="103">
        <v>646</v>
      </c>
      <c r="R2" s="144"/>
    </row>
    <row r="3" spans="1:18" ht="16.5" customHeight="1" x14ac:dyDescent="0.3">
      <c r="A3" s="140"/>
      <c r="B3" s="142"/>
      <c r="C3" s="110"/>
      <c r="D3" s="110"/>
      <c r="E3" s="122"/>
      <c r="F3" s="162"/>
      <c r="G3" s="162"/>
      <c r="H3" s="111"/>
      <c r="I3" s="153" t="s">
        <v>58</v>
      </c>
      <c r="J3" s="154"/>
      <c r="K3" s="136" t="s">
        <v>59</v>
      </c>
      <c r="L3" s="111" t="s">
        <v>30</v>
      </c>
      <c r="M3" s="136"/>
      <c r="N3" s="111" t="s">
        <v>31</v>
      </c>
      <c r="O3" s="111" t="s">
        <v>32</v>
      </c>
      <c r="P3" s="33"/>
      <c r="Q3" s="111" t="s">
        <v>133</v>
      </c>
      <c r="R3" s="133" t="s">
        <v>134</v>
      </c>
    </row>
    <row r="4" spans="1:18" ht="16.5" customHeight="1" x14ac:dyDescent="0.3">
      <c r="A4" s="140"/>
      <c r="B4" s="142"/>
      <c r="C4" s="110"/>
      <c r="D4" s="110"/>
      <c r="E4" s="122"/>
      <c r="F4" s="162"/>
      <c r="G4" s="162"/>
      <c r="H4" s="112"/>
      <c r="I4" s="155"/>
      <c r="J4" s="156"/>
      <c r="K4" s="137"/>
      <c r="L4" s="112"/>
      <c r="M4" s="137"/>
      <c r="N4" s="112"/>
      <c r="O4" s="112"/>
      <c r="P4" s="35"/>
      <c r="Q4" s="112"/>
      <c r="R4" s="134"/>
    </row>
    <row r="5" spans="1:18" ht="16.5" customHeight="1" x14ac:dyDescent="0.3">
      <c r="A5" s="140"/>
      <c r="B5" s="142"/>
      <c r="C5" s="110"/>
      <c r="D5" s="110"/>
      <c r="E5" s="122"/>
      <c r="F5" s="162"/>
      <c r="G5" s="162"/>
      <c r="H5" s="112"/>
      <c r="I5" s="155"/>
      <c r="J5" s="156"/>
      <c r="K5" s="137"/>
      <c r="L5" s="112"/>
      <c r="M5" s="137"/>
      <c r="N5" s="112"/>
      <c r="O5" s="112"/>
      <c r="P5" s="35"/>
      <c r="Q5" s="112"/>
      <c r="R5" s="134"/>
    </row>
    <row r="6" spans="1:18" ht="16.5" customHeight="1" x14ac:dyDescent="0.3">
      <c r="A6" s="140"/>
      <c r="B6" s="142"/>
      <c r="C6" s="110"/>
      <c r="D6" s="110"/>
      <c r="E6" s="122"/>
      <c r="F6" s="162"/>
      <c r="G6" s="162"/>
      <c r="H6" s="112"/>
      <c r="I6" s="155"/>
      <c r="J6" s="156"/>
      <c r="K6" s="137"/>
      <c r="L6" s="112"/>
      <c r="M6" s="137"/>
      <c r="N6" s="112"/>
      <c r="O6" s="112"/>
      <c r="P6" s="35"/>
      <c r="Q6" s="112"/>
      <c r="R6" s="134"/>
    </row>
    <row r="7" spans="1:18" ht="16.5" customHeight="1" x14ac:dyDescent="0.3">
      <c r="A7" s="140"/>
      <c r="B7" s="142"/>
      <c r="C7" s="110"/>
      <c r="D7" s="110"/>
      <c r="E7" s="122"/>
      <c r="F7" s="162"/>
      <c r="G7" s="162"/>
      <c r="H7" s="112"/>
      <c r="I7" s="155"/>
      <c r="J7" s="156"/>
      <c r="K7" s="137"/>
      <c r="L7" s="112"/>
      <c r="M7" s="137"/>
      <c r="N7" s="112"/>
      <c r="O7" s="112"/>
      <c r="P7" s="35"/>
      <c r="Q7" s="112"/>
      <c r="R7" s="134"/>
    </row>
    <row r="8" spans="1:18" ht="16.5" customHeight="1" x14ac:dyDescent="0.3">
      <c r="A8" s="140"/>
      <c r="B8" s="142"/>
      <c r="C8" s="110"/>
      <c r="D8" s="110"/>
      <c r="E8" s="122"/>
      <c r="F8" s="162"/>
      <c r="G8" s="162"/>
      <c r="H8" s="112"/>
      <c r="I8" s="155"/>
      <c r="J8" s="156"/>
      <c r="K8" s="137"/>
      <c r="L8" s="112"/>
      <c r="M8" s="137"/>
      <c r="N8" s="112"/>
      <c r="O8" s="112"/>
      <c r="P8" s="35"/>
      <c r="Q8" s="112"/>
      <c r="R8" s="134"/>
    </row>
    <row r="9" spans="1:18" ht="16.5" customHeight="1" x14ac:dyDescent="0.3">
      <c r="A9" s="140"/>
      <c r="B9" s="142"/>
      <c r="C9" s="110"/>
      <c r="D9" s="110"/>
      <c r="E9" s="122"/>
      <c r="F9" s="162"/>
      <c r="G9" s="162"/>
      <c r="H9" s="112"/>
      <c r="I9" s="155"/>
      <c r="J9" s="156"/>
      <c r="K9" s="137"/>
      <c r="L9" s="112"/>
      <c r="M9" s="137"/>
      <c r="N9" s="112"/>
      <c r="O9" s="112"/>
      <c r="P9" s="35"/>
      <c r="Q9" s="112"/>
      <c r="R9" s="134"/>
    </row>
    <row r="10" spans="1:18" ht="16.5" customHeight="1" x14ac:dyDescent="0.3">
      <c r="A10" s="140"/>
      <c r="B10" s="142"/>
      <c r="C10" s="110"/>
      <c r="D10" s="110"/>
      <c r="E10" s="122"/>
      <c r="F10" s="162"/>
      <c r="G10" s="162"/>
      <c r="H10" s="112"/>
      <c r="I10" s="155"/>
      <c r="J10" s="156"/>
      <c r="K10" s="137"/>
      <c r="L10" s="112"/>
      <c r="M10" s="137"/>
      <c r="N10" s="112"/>
      <c r="O10" s="112"/>
      <c r="P10" s="35"/>
      <c r="Q10" s="112"/>
      <c r="R10" s="134"/>
    </row>
    <row r="11" spans="1:18" ht="16.5" customHeight="1" x14ac:dyDescent="0.3">
      <c r="A11" s="140"/>
      <c r="B11" s="142"/>
      <c r="C11" s="110"/>
      <c r="D11" s="110"/>
      <c r="E11" s="122"/>
      <c r="F11" s="162"/>
      <c r="G11" s="162"/>
      <c r="H11" s="112"/>
      <c r="I11" s="155"/>
      <c r="J11" s="156"/>
      <c r="K11" s="137"/>
      <c r="L11" s="112"/>
      <c r="M11" s="137"/>
      <c r="N11" s="112"/>
      <c r="O11" s="112"/>
      <c r="P11" s="35"/>
      <c r="Q11" s="112"/>
      <c r="R11" s="134"/>
    </row>
    <row r="12" spans="1:18" ht="16.5" customHeight="1" x14ac:dyDescent="0.3">
      <c r="A12" s="140"/>
      <c r="B12" s="142"/>
      <c r="C12" s="110"/>
      <c r="D12" s="110"/>
      <c r="E12" s="122"/>
      <c r="F12" s="162"/>
      <c r="G12" s="162"/>
      <c r="H12" s="112"/>
      <c r="I12" s="155"/>
      <c r="J12" s="156"/>
      <c r="K12" s="137"/>
      <c r="L12" s="112"/>
      <c r="M12" s="137"/>
      <c r="N12" s="112"/>
      <c r="O12" s="112"/>
      <c r="P12" s="35"/>
      <c r="Q12" s="112"/>
      <c r="R12" s="134"/>
    </row>
    <row r="13" spans="1:18" ht="16.5" customHeight="1" x14ac:dyDescent="0.3">
      <c r="A13" s="140"/>
      <c r="B13" s="142"/>
      <c r="C13" s="110"/>
      <c r="D13" s="110"/>
      <c r="E13" s="122"/>
      <c r="F13" s="162"/>
      <c r="G13" s="162"/>
      <c r="H13" s="113"/>
      <c r="I13" s="157"/>
      <c r="J13" s="158"/>
      <c r="K13" s="138"/>
      <c r="L13" s="113"/>
      <c r="M13" s="138"/>
      <c r="N13" s="113"/>
      <c r="O13" s="113"/>
      <c r="P13" s="37"/>
      <c r="Q13" s="113"/>
      <c r="R13" s="135"/>
    </row>
    <row r="14" spans="1:18" ht="16.5" customHeight="1" x14ac:dyDescent="0.3">
      <c r="A14" s="140"/>
      <c r="B14" s="143"/>
      <c r="C14" s="79" t="s">
        <v>1</v>
      </c>
      <c r="D14" s="79" t="s">
        <v>0</v>
      </c>
      <c r="E14" s="123"/>
      <c r="F14" s="163"/>
      <c r="G14" s="163"/>
      <c r="H14" s="57"/>
      <c r="I14" s="159" t="s">
        <v>8</v>
      </c>
      <c r="J14" s="160"/>
      <c r="K14" s="57" t="s">
        <v>8</v>
      </c>
      <c r="L14" s="57" t="s">
        <v>33</v>
      </c>
      <c r="M14" s="57"/>
      <c r="N14" s="57" t="s">
        <v>6</v>
      </c>
      <c r="O14" s="50" t="s">
        <v>6</v>
      </c>
      <c r="P14" s="47"/>
      <c r="Q14" s="47" t="s">
        <v>18</v>
      </c>
      <c r="R14" s="92" t="s">
        <v>18</v>
      </c>
    </row>
    <row r="15" spans="1:18" ht="16.5" customHeight="1" x14ac:dyDescent="0.3">
      <c r="A15" s="100"/>
      <c r="B15" s="87"/>
      <c r="C15" s="55"/>
      <c r="D15" s="55"/>
      <c r="E15" s="21"/>
      <c r="F15" s="21"/>
      <c r="G15" s="21"/>
      <c r="H15" s="21"/>
      <c r="I15" s="145"/>
      <c r="J15" s="146"/>
      <c r="K15" s="21"/>
      <c r="L15" s="21"/>
      <c r="M15" s="21"/>
      <c r="N15" s="21"/>
      <c r="O15" s="47"/>
      <c r="P15" s="47"/>
      <c r="Q15" s="23"/>
      <c r="R15" s="93"/>
    </row>
    <row r="16" spans="1:18" ht="16.5" customHeight="1" x14ac:dyDescent="0.3">
      <c r="A16" s="20" t="s">
        <v>21</v>
      </c>
      <c r="B16" s="21" t="s">
        <v>113</v>
      </c>
      <c r="C16" s="55">
        <v>75920</v>
      </c>
      <c r="D16" s="55">
        <v>76920</v>
      </c>
      <c r="E16" s="56" t="s">
        <v>9</v>
      </c>
      <c r="F16" s="56"/>
      <c r="G16" s="56"/>
      <c r="H16" s="23"/>
      <c r="I16" s="145"/>
      <c r="J16" s="146"/>
      <c r="K16" s="58"/>
      <c r="L16" s="23"/>
      <c r="M16" s="23"/>
      <c r="N16" s="21"/>
      <c r="O16" s="21"/>
      <c r="P16" s="21"/>
      <c r="Q16" s="64">
        <f>ROUND((D16-C16)/5280,2)</f>
        <v>0.19</v>
      </c>
      <c r="R16" s="94"/>
    </row>
    <row r="17" spans="1:18" ht="16.5" customHeight="1" x14ac:dyDescent="0.3">
      <c r="A17" s="20" t="s">
        <v>22</v>
      </c>
      <c r="B17" s="21" t="s">
        <v>113</v>
      </c>
      <c r="C17" s="55">
        <v>76020</v>
      </c>
      <c r="D17" s="55">
        <v>76920</v>
      </c>
      <c r="E17" s="56" t="s">
        <v>26</v>
      </c>
      <c r="F17" s="56"/>
      <c r="G17" s="56"/>
      <c r="H17" s="61"/>
      <c r="I17" s="145"/>
      <c r="J17" s="146"/>
      <c r="K17" s="58"/>
      <c r="L17" s="61"/>
      <c r="M17" s="61"/>
      <c r="N17" s="21"/>
      <c r="O17" s="21"/>
      <c r="P17" s="21"/>
      <c r="Q17" s="64">
        <f>ROUND((D17-C17)/5280,2)</f>
        <v>0.17</v>
      </c>
      <c r="R17" s="95"/>
    </row>
    <row r="18" spans="1:18" ht="16.5" customHeight="1" x14ac:dyDescent="0.3">
      <c r="A18" s="20" t="s">
        <v>23</v>
      </c>
      <c r="B18" s="21" t="s">
        <v>113</v>
      </c>
      <c r="C18" s="55">
        <v>76020</v>
      </c>
      <c r="D18" s="55">
        <v>76920</v>
      </c>
      <c r="E18" s="56" t="s">
        <v>93</v>
      </c>
      <c r="F18" s="56"/>
      <c r="G18" s="56"/>
      <c r="H18" s="61"/>
      <c r="I18" s="145"/>
      <c r="J18" s="146"/>
      <c r="K18" s="58"/>
      <c r="L18" s="61"/>
      <c r="M18" s="61"/>
      <c r="N18" s="21"/>
      <c r="O18" s="21"/>
      <c r="P18" s="21"/>
      <c r="Q18" s="64"/>
      <c r="R18" s="95">
        <f>ROUND((D18-C18)/5280,2)</f>
        <v>0.17</v>
      </c>
    </row>
    <row r="19" spans="1:18" ht="16.5" customHeight="1" x14ac:dyDescent="0.3">
      <c r="A19" s="20"/>
      <c r="B19" s="21"/>
      <c r="C19" s="55"/>
      <c r="D19" s="55"/>
      <c r="E19" s="56"/>
      <c r="F19" s="56"/>
      <c r="G19" s="56"/>
      <c r="H19" s="61"/>
      <c r="I19" s="145"/>
      <c r="J19" s="146"/>
      <c r="K19" s="58"/>
      <c r="L19" s="61"/>
      <c r="M19" s="21"/>
      <c r="N19" s="21"/>
      <c r="O19" s="21"/>
      <c r="P19" s="21"/>
      <c r="Q19" s="64"/>
      <c r="R19" s="95"/>
    </row>
    <row r="20" spans="1:18" ht="16.5" customHeight="1" x14ac:dyDescent="0.3">
      <c r="A20" s="129" t="s">
        <v>24</v>
      </c>
      <c r="B20" s="131" t="s">
        <v>113</v>
      </c>
      <c r="C20" s="147">
        <v>76044</v>
      </c>
      <c r="D20" s="148"/>
      <c r="E20" s="151" t="s">
        <v>26</v>
      </c>
      <c r="F20" s="56" t="s">
        <v>29</v>
      </c>
      <c r="G20" s="56" t="s">
        <v>83</v>
      </c>
      <c r="H20" s="23"/>
      <c r="I20" s="88">
        <v>13</v>
      </c>
      <c r="J20" s="88">
        <v>13</v>
      </c>
      <c r="K20" s="21"/>
      <c r="L20" s="23"/>
      <c r="M20" s="21"/>
      <c r="N20" s="21">
        <v>1</v>
      </c>
      <c r="O20" s="21">
        <v>2</v>
      </c>
      <c r="P20" s="21"/>
      <c r="Q20" s="64"/>
      <c r="R20" s="95"/>
    </row>
    <row r="21" spans="1:18" ht="16.5" customHeight="1" x14ac:dyDescent="0.3">
      <c r="A21" s="130"/>
      <c r="B21" s="132"/>
      <c r="C21" s="149"/>
      <c r="D21" s="150"/>
      <c r="E21" s="152"/>
      <c r="F21" s="56" t="s">
        <v>29</v>
      </c>
      <c r="G21" s="56" t="s">
        <v>52</v>
      </c>
      <c r="H21" s="23"/>
      <c r="I21" s="145"/>
      <c r="J21" s="146"/>
      <c r="K21" s="21"/>
      <c r="L21" s="23"/>
      <c r="M21" s="21"/>
      <c r="N21" s="21">
        <v>1</v>
      </c>
      <c r="O21" s="21"/>
      <c r="P21" s="21"/>
      <c r="Q21" s="64"/>
      <c r="R21" s="95"/>
    </row>
    <row r="22" spans="1:18" ht="16.5" customHeight="1" x14ac:dyDescent="0.3">
      <c r="A22" s="20" t="s">
        <v>25</v>
      </c>
      <c r="B22" s="21" t="s">
        <v>113</v>
      </c>
      <c r="C22" s="124">
        <v>76090</v>
      </c>
      <c r="D22" s="125"/>
      <c r="E22" s="56" t="s">
        <v>9</v>
      </c>
      <c r="F22" s="56" t="s">
        <v>29</v>
      </c>
      <c r="G22" s="56" t="s">
        <v>114</v>
      </c>
      <c r="H22" s="23"/>
      <c r="I22" s="145">
        <v>10.5</v>
      </c>
      <c r="J22" s="146"/>
      <c r="K22" s="21"/>
      <c r="L22" s="23"/>
      <c r="M22" s="21"/>
      <c r="N22" s="21">
        <v>1</v>
      </c>
      <c r="O22" s="21">
        <v>1</v>
      </c>
      <c r="P22" s="21"/>
      <c r="Q22" s="64"/>
      <c r="R22" s="95"/>
    </row>
    <row r="23" spans="1:18" ht="16.5" customHeight="1" x14ac:dyDescent="0.3">
      <c r="A23" s="20" t="s">
        <v>28</v>
      </c>
      <c r="B23" s="21" t="s">
        <v>113</v>
      </c>
      <c r="C23" s="124">
        <v>76090</v>
      </c>
      <c r="D23" s="125"/>
      <c r="E23" s="56" t="s">
        <v>9</v>
      </c>
      <c r="F23" s="56" t="s">
        <v>88</v>
      </c>
      <c r="G23" s="56" t="s">
        <v>27</v>
      </c>
      <c r="H23" s="21"/>
      <c r="I23" s="145">
        <v>9.5</v>
      </c>
      <c r="J23" s="146"/>
      <c r="K23" s="21"/>
      <c r="L23" s="21">
        <v>1</v>
      </c>
      <c r="M23" s="21"/>
      <c r="N23" s="21"/>
      <c r="O23" s="21"/>
      <c r="P23" s="21"/>
      <c r="Q23" s="64"/>
      <c r="R23" s="94"/>
    </row>
    <row r="24" spans="1:18" ht="16.5" customHeight="1" x14ac:dyDescent="0.3">
      <c r="A24" s="20" t="s">
        <v>51</v>
      </c>
      <c r="B24" s="21" t="s">
        <v>113</v>
      </c>
      <c r="C24" s="124">
        <v>76145</v>
      </c>
      <c r="D24" s="125"/>
      <c r="E24" s="56" t="s">
        <v>26</v>
      </c>
      <c r="F24" s="56" t="s">
        <v>29</v>
      </c>
      <c r="G24" s="56" t="s">
        <v>114</v>
      </c>
      <c r="H24" s="23"/>
      <c r="I24" s="145">
        <v>10.5</v>
      </c>
      <c r="J24" s="146"/>
      <c r="K24" s="21"/>
      <c r="L24" s="23"/>
      <c r="M24" s="21"/>
      <c r="N24" s="21">
        <v>1</v>
      </c>
      <c r="O24" s="21">
        <v>1</v>
      </c>
      <c r="P24" s="21"/>
      <c r="Q24" s="64"/>
      <c r="R24" s="94"/>
    </row>
    <row r="25" spans="1:18" ht="16.5" customHeight="1" x14ac:dyDescent="0.3">
      <c r="A25" s="20" t="s">
        <v>61</v>
      </c>
      <c r="B25" s="21" t="s">
        <v>113</v>
      </c>
      <c r="C25" s="124">
        <v>76610</v>
      </c>
      <c r="D25" s="125"/>
      <c r="E25" s="56" t="s">
        <v>9</v>
      </c>
      <c r="F25" s="56" t="s">
        <v>29</v>
      </c>
      <c r="G25" s="56" t="s">
        <v>114</v>
      </c>
      <c r="H25" s="23"/>
      <c r="I25" s="145">
        <v>10.5</v>
      </c>
      <c r="J25" s="146"/>
      <c r="K25" s="21"/>
      <c r="L25" s="23"/>
      <c r="M25" s="21"/>
      <c r="N25" s="21">
        <v>1</v>
      </c>
      <c r="O25" s="21">
        <v>1</v>
      </c>
      <c r="P25" s="21"/>
      <c r="Q25" s="64"/>
      <c r="R25" s="94"/>
    </row>
    <row r="26" spans="1:18" ht="16.5" customHeight="1" x14ac:dyDescent="0.3">
      <c r="A26" s="20" t="s">
        <v>115</v>
      </c>
      <c r="B26" s="21" t="s">
        <v>113</v>
      </c>
      <c r="C26" s="124">
        <v>76660</v>
      </c>
      <c r="D26" s="125"/>
      <c r="E26" s="56" t="s">
        <v>26</v>
      </c>
      <c r="F26" s="56" t="s">
        <v>29</v>
      </c>
      <c r="G26" s="56" t="s">
        <v>114</v>
      </c>
      <c r="H26" s="23"/>
      <c r="I26" s="145">
        <v>10.5</v>
      </c>
      <c r="J26" s="146"/>
      <c r="K26" s="21"/>
      <c r="L26" s="23"/>
      <c r="M26" s="21"/>
      <c r="N26" s="21">
        <v>1</v>
      </c>
      <c r="O26" s="21">
        <v>1</v>
      </c>
      <c r="P26" s="21"/>
      <c r="Q26" s="64"/>
      <c r="R26" s="94"/>
    </row>
    <row r="27" spans="1:18" ht="16.5" customHeight="1" x14ac:dyDescent="0.3">
      <c r="A27" s="20" t="s">
        <v>116</v>
      </c>
      <c r="B27" s="21" t="s">
        <v>113</v>
      </c>
      <c r="C27" s="124">
        <v>76660</v>
      </c>
      <c r="D27" s="125"/>
      <c r="E27" s="56" t="s">
        <v>26</v>
      </c>
      <c r="F27" s="56" t="s">
        <v>88</v>
      </c>
      <c r="G27" s="56" t="s">
        <v>27</v>
      </c>
      <c r="H27" s="21"/>
      <c r="I27" s="145">
        <v>9.5</v>
      </c>
      <c r="J27" s="146"/>
      <c r="K27" s="21"/>
      <c r="L27" s="21">
        <v>1</v>
      </c>
      <c r="M27" s="21"/>
      <c r="N27" s="21"/>
      <c r="O27" s="21"/>
      <c r="P27" s="23"/>
      <c r="Q27" s="23"/>
      <c r="R27" s="94"/>
    </row>
    <row r="28" spans="1:18" ht="16.5" customHeight="1" x14ac:dyDescent="0.3">
      <c r="A28" s="20"/>
      <c r="B28" s="21"/>
      <c r="C28" s="55"/>
      <c r="D28" s="55"/>
      <c r="E28" s="56"/>
      <c r="F28" s="56"/>
      <c r="G28" s="56"/>
      <c r="H28" s="58"/>
      <c r="I28" s="145"/>
      <c r="J28" s="146"/>
      <c r="K28" s="21"/>
      <c r="L28" s="21"/>
      <c r="M28" s="21"/>
      <c r="N28" s="21"/>
      <c r="O28" s="21"/>
      <c r="P28" s="23"/>
      <c r="Q28" s="64"/>
      <c r="R28" s="94"/>
    </row>
    <row r="29" spans="1:18" ht="33" customHeight="1" thickBot="1" x14ac:dyDescent="0.35">
      <c r="A29" s="97" t="s">
        <v>2</v>
      </c>
      <c r="B29" s="98"/>
      <c r="C29" s="98"/>
      <c r="D29" s="98"/>
      <c r="E29" s="99"/>
      <c r="F29" s="89"/>
      <c r="G29" s="89"/>
      <c r="H29" s="90">
        <f>SUM(H15:H28)</f>
        <v>0</v>
      </c>
      <c r="I29" s="164">
        <f>SUM(I15:J28)</f>
        <v>87</v>
      </c>
      <c r="J29" s="165"/>
      <c r="K29" s="90">
        <f>SUM(K15:K28)</f>
        <v>0</v>
      </c>
      <c r="L29" s="90">
        <f>SUM(L15:L28)</f>
        <v>2</v>
      </c>
      <c r="M29" s="90"/>
      <c r="N29" s="90">
        <f>SUM(N15:N28)</f>
        <v>6</v>
      </c>
      <c r="O29" s="90">
        <f>SUM(O15:O28)</f>
        <v>6</v>
      </c>
      <c r="P29" s="91"/>
      <c r="Q29" s="91">
        <f>SUM(Q15:Q28)</f>
        <v>0.36</v>
      </c>
      <c r="R29" s="96">
        <f>SUM(R15:R28)</f>
        <v>0.17</v>
      </c>
    </row>
  </sheetData>
  <mergeCells count="43">
    <mergeCell ref="I28:J28"/>
    <mergeCell ref="I29:J29"/>
    <mergeCell ref="I26:J26"/>
    <mergeCell ref="I24:J24"/>
    <mergeCell ref="I25:J25"/>
    <mergeCell ref="I27:J27"/>
    <mergeCell ref="C27:D27"/>
    <mergeCell ref="I3:J13"/>
    <mergeCell ref="I14:J14"/>
    <mergeCell ref="I15:J15"/>
    <mergeCell ref="I16:J16"/>
    <mergeCell ref="I17:J17"/>
    <mergeCell ref="I18:J18"/>
    <mergeCell ref="H3:H13"/>
    <mergeCell ref="I19:J19"/>
    <mergeCell ref="C2:D13"/>
    <mergeCell ref="F2:F14"/>
    <mergeCell ref="E2:E14"/>
    <mergeCell ref="G2:G14"/>
    <mergeCell ref="I2:O2"/>
    <mergeCell ref="M3:M13"/>
    <mergeCell ref="N3:N13"/>
    <mergeCell ref="C24:D24"/>
    <mergeCell ref="C25:D25"/>
    <mergeCell ref="C20:D21"/>
    <mergeCell ref="E20:E21"/>
    <mergeCell ref="I22:J22"/>
    <mergeCell ref="C26:D26"/>
    <mergeCell ref="A1:R1"/>
    <mergeCell ref="C23:D23"/>
    <mergeCell ref="C22:D22"/>
    <mergeCell ref="A20:A21"/>
    <mergeCell ref="B20:B21"/>
    <mergeCell ref="Q3:Q13"/>
    <mergeCell ref="R3:R13"/>
    <mergeCell ref="K3:K13"/>
    <mergeCell ref="L3:L13"/>
    <mergeCell ref="A2:A14"/>
    <mergeCell ref="B2:B14"/>
    <mergeCell ref="O3:O13"/>
    <mergeCell ref="Q2:R2"/>
    <mergeCell ref="I21:J21"/>
    <mergeCell ref="I23:J23"/>
  </mergeCells>
  <pageMargins left="0.7" right="0.7" top="0.75" bottom="0.75" header="0.3" footer="0.3"/>
  <pageSetup paperSize="3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A945-85D3-41A6-A4C8-3F6A4B96A31A}">
  <sheetPr>
    <tabColor rgb="FFC00000"/>
  </sheetPr>
  <dimension ref="B1:I6"/>
  <sheetViews>
    <sheetView workbookViewId="0">
      <selection activeCell="B2" sqref="B2:I6"/>
    </sheetView>
  </sheetViews>
  <sheetFormatPr defaultRowHeight="15" x14ac:dyDescent="0.25"/>
  <cols>
    <col min="2" max="2" width="10.7109375" customWidth="1"/>
    <col min="3" max="6" width="15.7109375" customWidth="1"/>
    <col min="7" max="7" width="20.7109375" customWidth="1"/>
    <col min="8" max="8" width="15.7109375" customWidth="1"/>
    <col min="9" max="9" width="35.7109375" customWidth="1"/>
  </cols>
  <sheetData>
    <row r="1" spans="2:9" ht="15.75" thickBot="1" x14ac:dyDescent="0.3"/>
    <row r="2" spans="2:9" ht="15.75" thickBot="1" x14ac:dyDescent="0.3">
      <c r="B2" s="166" t="s">
        <v>53</v>
      </c>
      <c r="C2" s="167"/>
      <c r="D2" s="167"/>
      <c r="E2" s="167"/>
      <c r="F2" s="167"/>
      <c r="G2" s="167"/>
      <c r="H2" s="167"/>
      <c r="I2" s="168"/>
    </row>
    <row r="3" spans="2:9" x14ac:dyDescent="0.25">
      <c r="B3" s="17" t="s">
        <v>54</v>
      </c>
      <c r="C3" s="18" t="s">
        <v>12</v>
      </c>
      <c r="D3" s="18" t="s">
        <v>13</v>
      </c>
      <c r="E3" s="18" t="s">
        <v>14</v>
      </c>
      <c r="F3" s="18" t="s">
        <v>7</v>
      </c>
      <c r="G3" s="18" t="s">
        <v>17</v>
      </c>
      <c r="H3" s="18" t="s">
        <v>55</v>
      </c>
      <c r="I3" s="19" t="s">
        <v>16</v>
      </c>
    </row>
    <row r="4" spans="2:9" x14ac:dyDescent="0.25">
      <c r="B4" s="20" t="s">
        <v>102</v>
      </c>
      <c r="C4" s="21">
        <v>263024.217</v>
      </c>
      <c r="D4" s="21">
        <v>2372620.3089999999</v>
      </c>
      <c r="E4" s="21">
        <v>1034.6500000000001</v>
      </c>
      <c r="F4" s="21" t="s">
        <v>104</v>
      </c>
      <c r="G4" s="21" t="s">
        <v>106</v>
      </c>
      <c r="H4" s="21" t="s">
        <v>108</v>
      </c>
      <c r="I4" s="22" t="s">
        <v>109</v>
      </c>
    </row>
    <row r="5" spans="2:9" x14ac:dyDescent="0.25">
      <c r="B5" s="20" t="s">
        <v>103</v>
      </c>
      <c r="C5" s="21">
        <v>262830.56099999999</v>
      </c>
      <c r="D5" s="21">
        <v>2373747.5320000001</v>
      </c>
      <c r="E5" s="23">
        <v>1013.15</v>
      </c>
      <c r="F5" s="21" t="s">
        <v>105</v>
      </c>
      <c r="G5" s="21" t="s">
        <v>107</v>
      </c>
      <c r="H5" s="21" t="s">
        <v>108</v>
      </c>
      <c r="I5" s="22" t="s">
        <v>110</v>
      </c>
    </row>
    <row r="6" spans="2:9" ht="15.75" thickBot="1" x14ac:dyDescent="0.3">
      <c r="B6" s="24"/>
      <c r="C6" s="25"/>
      <c r="D6" s="26"/>
      <c r="E6" s="26"/>
      <c r="F6" s="26"/>
      <c r="G6" s="26"/>
      <c r="H6" s="26"/>
      <c r="I6" s="27"/>
    </row>
  </sheetData>
  <mergeCells count="1">
    <mergeCell ref="B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C8B2-0708-4E4E-84DA-451EECB7910E}">
  <sheetPr>
    <pageSetUpPr fitToPage="1"/>
  </sheetPr>
  <dimension ref="A1:AB36"/>
  <sheetViews>
    <sheetView showGridLines="0" showZeros="0" topLeftCell="E11" zoomScale="70" zoomScaleNormal="70" workbookViewId="0">
      <selection sqref="A1:AB36"/>
    </sheetView>
  </sheetViews>
  <sheetFormatPr defaultRowHeight="16.5" customHeight="1" x14ac:dyDescent="0.3"/>
  <cols>
    <col min="1" max="1" width="8.7109375" style="2" customWidth="1"/>
    <col min="2" max="2" width="12.7109375" style="2" customWidth="1"/>
    <col min="3" max="4" width="19.28515625" style="2" customWidth="1"/>
    <col min="5" max="5" width="8.7109375" style="2" customWidth="1"/>
    <col min="6" max="7" width="10.7109375" style="2" customWidth="1"/>
    <col min="8" max="8" width="10.7109375" style="3" customWidth="1"/>
    <col min="9" max="26" width="10.7109375" style="2" customWidth="1"/>
    <col min="27" max="29" width="10.7109375" style="1" customWidth="1"/>
    <col min="30" max="16384" width="9.140625" style="1"/>
  </cols>
  <sheetData>
    <row r="1" spans="1:28" ht="16.5" customHeight="1" x14ac:dyDescent="0.3">
      <c r="A1" s="117" t="s">
        <v>4</v>
      </c>
      <c r="B1" s="114" t="s">
        <v>3</v>
      </c>
      <c r="C1" s="108" t="s">
        <v>7</v>
      </c>
      <c r="D1" s="109"/>
      <c r="E1" s="178" t="s">
        <v>5</v>
      </c>
      <c r="F1" s="103">
        <v>614</v>
      </c>
      <c r="G1" s="120"/>
      <c r="H1" s="120"/>
      <c r="I1" s="120"/>
      <c r="J1" s="120"/>
      <c r="K1" s="120"/>
      <c r="L1" s="120"/>
      <c r="M1" s="120"/>
      <c r="N1" s="120"/>
      <c r="O1" s="29"/>
      <c r="P1" s="29"/>
      <c r="Q1" s="28">
        <v>622</v>
      </c>
      <c r="R1" s="30"/>
      <c r="S1" s="30"/>
      <c r="T1" s="30"/>
      <c r="U1" s="30"/>
      <c r="V1" s="30"/>
      <c r="W1" s="30"/>
      <c r="X1" s="30"/>
      <c r="Y1" s="31"/>
      <c r="Z1" s="31"/>
      <c r="AA1" s="29"/>
      <c r="AB1" s="32"/>
    </row>
    <row r="2" spans="1:28" ht="16.5" customHeight="1" x14ac:dyDescent="0.3">
      <c r="A2" s="118"/>
      <c r="B2" s="115"/>
      <c r="C2" s="110"/>
      <c r="D2" s="110"/>
      <c r="E2" s="179"/>
      <c r="F2" s="111" t="s">
        <v>62</v>
      </c>
      <c r="G2" s="111" t="s">
        <v>90</v>
      </c>
      <c r="H2" s="111"/>
      <c r="I2" s="111" t="s">
        <v>63</v>
      </c>
      <c r="J2" s="111"/>
      <c r="K2" s="111" t="s">
        <v>132</v>
      </c>
      <c r="L2" s="33"/>
      <c r="M2" s="111" t="s">
        <v>40</v>
      </c>
      <c r="N2" s="111" t="s">
        <v>39</v>
      </c>
      <c r="O2" s="111"/>
      <c r="P2" s="111"/>
      <c r="Q2" s="111" t="s">
        <v>118</v>
      </c>
      <c r="R2" s="172"/>
      <c r="S2" s="34"/>
      <c r="T2" s="34"/>
      <c r="U2" s="34"/>
      <c r="V2" s="34"/>
      <c r="W2" s="34"/>
      <c r="X2" s="172"/>
      <c r="Y2" s="34"/>
      <c r="Z2" s="34"/>
      <c r="AA2" s="172"/>
      <c r="AB2" s="169"/>
    </row>
    <row r="3" spans="1:28" ht="16.5" customHeight="1" x14ac:dyDescent="0.3">
      <c r="A3" s="118"/>
      <c r="B3" s="115"/>
      <c r="C3" s="110"/>
      <c r="D3" s="110"/>
      <c r="E3" s="179"/>
      <c r="F3" s="112"/>
      <c r="G3" s="112"/>
      <c r="H3" s="112"/>
      <c r="I3" s="112"/>
      <c r="J3" s="112"/>
      <c r="K3" s="112"/>
      <c r="L3" s="35"/>
      <c r="M3" s="112"/>
      <c r="N3" s="112"/>
      <c r="O3" s="112"/>
      <c r="P3" s="112"/>
      <c r="Q3" s="112"/>
      <c r="R3" s="173"/>
      <c r="S3" s="36"/>
      <c r="T3" s="36"/>
      <c r="U3" s="36"/>
      <c r="V3" s="36"/>
      <c r="W3" s="36"/>
      <c r="X3" s="173"/>
      <c r="Y3" s="36"/>
      <c r="Z3" s="36"/>
      <c r="AA3" s="173"/>
      <c r="AB3" s="170"/>
    </row>
    <row r="4" spans="1:28" ht="16.5" customHeight="1" x14ac:dyDescent="0.3">
      <c r="A4" s="118"/>
      <c r="B4" s="115"/>
      <c r="C4" s="110"/>
      <c r="D4" s="110"/>
      <c r="E4" s="179"/>
      <c r="F4" s="112"/>
      <c r="G4" s="112"/>
      <c r="H4" s="112"/>
      <c r="I4" s="112"/>
      <c r="J4" s="112"/>
      <c r="K4" s="112"/>
      <c r="L4" s="35"/>
      <c r="M4" s="112"/>
      <c r="N4" s="112"/>
      <c r="O4" s="112"/>
      <c r="P4" s="112"/>
      <c r="Q4" s="112"/>
      <c r="R4" s="173"/>
      <c r="S4" s="36"/>
      <c r="T4" s="36"/>
      <c r="U4" s="36"/>
      <c r="V4" s="36"/>
      <c r="W4" s="36"/>
      <c r="X4" s="173"/>
      <c r="Y4" s="36"/>
      <c r="Z4" s="36"/>
      <c r="AA4" s="173"/>
      <c r="AB4" s="170"/>
    </row>
    <row r="5" spans="1:28" ht="16.5" customHeight="1" x14ac:dyDescent="0.3">
      <c r="A5" s="118"/>
      <c r="B5" s="115"/>
      <c r="C5" s="110"/>
      <c r="D5" s="110"/>
      <c r="E5" s="179"/>
      <c r="F5" s="112"/>
      <c r="G5" s="112"/>
      <c r="H5" s="112"/>
      <c r="I5" s="112"/>
      <c r="J5" s="112"/>
      <c r="K5" s="112"/>
      <c r="L5" s="35"/>
      <c r="M5" s="112"/>
      <c r="N5" s="112"/>
      <c r="O5" s="112"/>
      <c r="P5" s="112"/>
      <c r="Q5" s="112"/>
      <c r="R5" s="173"/>
      <c r="S5" s="36"/>
      <c r="T5" s="36"/>
      <c r="U5" s="36"/>
      <c r="V5" s="36"/>
      <c r="W5" s="36"/>
      <c r="X5" s="173"/>
      <c r="Y5" s="36"/>
      <c r="Z5" s="36"/>
      <c r="AA5" s="173"/>
      <c r="AB5" s="170"/>
    </row>
    <row r="6" spans="1:28" ht="16.5" customHeight="1" x14ac:dyDescent="0.3">
      <c r="A6" s="118"/>
      <c r="B6" s="115"/>
      <c r="C6" s="110"/>
      <c r="D6" s="110"/>
      <c r="E6" s="179"/>
      <c r="F6" s="112"/>
      <c r="G6" s="112"/>
      <c r="H6" s="112"/>
      <c r="I6" s="112"/>
      <c r="J6" s="112"/>
      <c r="K6" s="112"/>
      <c r="L6" s="35"/>
      <c r="M6" s="112"/>
      <c r="N6" s="112"/>
      <c r="O6" s="112"/>
      <c r="P6" s="112"/>
      <c r="Q6" s="112"/>
      <c r="R6" s="173"/>
      <c r="S6" s="36"/>
      <c r="T6" s="36"/>
      <c r="U6" s="36"/>
      <c r="V6" s="36"/>
      <c r="W6" s="36"/>
      <c r="X6" s="173"/>
      <c r="Y6" s="36"/>
      <c r="Z6" s="36"/>
      <c r="AA6" s="173"/>
      <c r="AB6" s="170"/>
    </row>
    <row r="7" spans="1:28" ht="16.5" customHeight="1" x14ac:dyDescent="0.3">
      <c r="A7" s="118"/>
      <c r="B7" s="115"/>
      <c r="C7" s="110"/>
      <c r="D7" s="110"/>
      <c r="E7" s="179"/>
      <c r="F7" s="112"/>
      <c r="G7" s="112"/>
      <c r="H7" s="112"/>
      <c r="I7" s="112"/>
      <c r="J7" s="112"/>
      <c r="K7" s="112"/>
      <c r="L7" s="35"/>
      <c r="M7" s="112"/>
      <c r="N7" s="112"/>
      <c r="O7" s="112"/>
      <c r="P7" s="112"/>
      <c r="Q7" s="112"/>
      <c r="R7" s="173"/>
      <c r="S7" s="36"/>
      <c r="T7" s="36"/>
      <c r="U7" s="36"/>
      <c r="V7" s="36"/>
      <c r="W7" s="36"/>
      <c r="X7" s="173"/>
      <c r="Y7" s="36"/>
      <c r="Z7" s="36"/>
      <c r="AA7" s="173"/>
      <c r="AB7" s="170"/>
    </row>
    <row r="8" spans="1:28" ht="16.5" customHeight="1" x14ac:dyDescent="0.3">
      <c r="A8" s="118"/>
      <c r="B8" s="115"/>
      <c r="C8" s="110"/>
      <c r="D8" s="110"/>
      <c r="E8" s="179"/>
      <c r="F8" s="112"/>
      <c r="G8" s="112"/>
      <c r="H8" s="112"/>
      <c r="I8" s="112"/>
      <c r="J8" s="112"/>
      <c r="K8" s="112"/>
      <c r="L8" s="35"/>
      <c r="M8" s="112"/>
      <c r="N8" s="112"/>
      <c r="O8" s="112"/>
      <c r="P8" s="112"/>
      <c r="Q8" s="112"/>
      <c r="R8" s="173"/>
      <c r="S8" s="36"/>
      <c r="T8" s="36"/>
      <c r="U8" s="36"/>
      <c r="V8" s="36"/>
      <c r="W8" s="36"/>
      <c r="X8" s="173"/>
      <c r="Y8" s="36"/>
      <c r="Z8" s="36"/>
      <c r="AA8" s="173"/>
      <c r="AB8" s="170"/>
    </row>
    <row r="9" spans="1:28" ht="16.5" customHeight="1" x14ac:dyDescent="0.3">
      <c r="A9" s="118"/>
      <c r="B9" s="115"/>
      <c r="C9" s="110"/>
      <c r="D9" s="110"/>
      <c r="E9" s="179"/>
      <c r="F9" s="112"/>
      <c r="G9" s="112"/>
      <c r="H9" s="112"/>
      <c r="I9" s="112"/>
      <c r="J9" s="112"/>
      <c r="K9" s="112"/>
      <c r="L9" s="35"/>
      <c r="M9" s="112"/>
      <c r="N9" s="112"/>
      <c r="O9" s="112"/>
      <c r="P9" s="112"/>
      <c r="Q9" s="112"/>
      <c r="R9" s="173"/>
      <c r="S9" s="36"/>
      <c r="T9" s="36"/>
      <c r="U9" s="36"/>
      <c r="V9" s="36"/>
      <c r="W9" s="36"/>
      <c r="X9" s="173"/>
      <c r="Y9" s="36"/>
      <c r="Z9" s="36"/>
      <c r="AA9" s="173"/>
      <c r="AB9" s="170"/>
    </row>
    <row r="10" spans="1:28" ht="16.5" customHeight="1" x14ac:dyDescent="0.3">
      <c r="A10" s="118"/>
      <c r="B10" s="115"/>
      <c r="C10" s="110"/>
      <c r="D10" s="110"/>
      <c r="E10" s="179"/>
      <c r="F10" s="112"/>
      <c r="G10" s="112"/>
      <c r="H10" s="112"/>
      <c r="I10" s="112"/>
      <c r="J10" s="112"/>
      <c r="K10" s="112"/>
      <c r="L10" s="35"/>
      <c r="M10" s="112"/>
      <c r="N10" s="112"/>
      <c r="O10" s="112"/>
      <c r="P10" s="112"/>
      <c r="Q10" s="112"/>
      <c r="R10" s="173"/>
      <c r="S10" s="36"/>
      <c r="T10" s="36"/>
      <c r="U10" s="36"/>
      <c r="V10" s="36"/>
      <c r="W10" s="36"/>
      <c r="X10" s="173"/>
      <c r="Y10" s="36"/>
      <c r="Z10" s="36"/>
      <c r="AA10" s="173"/>
      <c r="AB10" s="170"/>
    </row>
    <row r="11" spans="1:28" ht="16.5" customHeight="1" x14ac:dyDescent="0.3">
      <c r="A11" s="118"/>
      <c r="B11" s="115"/>
      <c r="C11" s="110"/>
      <c r="D11" s="110"/>
      <c r="E11" s="179"/>
      <c r="F11" s="112"/>
      <c r="G11" s="112"/>
      <c r="H11" s="112"/>
      <c r="I11" s="112"/>
      <c r="J11" s="112"/>
      <c r="K11" s="112"/>
      <c r="L11" s="35"/>
      <c r="M11" s="112"/>
      <c r="N11" s="112"/>
      <c r="O11" s="112"/>
      <c r="P11" s="112"/>
      <c r="Q11" s="112"/>
      <c r="R11" s="173"/>
      <c r="S11" s="36"/>
      <c r="T11" s="36"/>
      <c r="U11" s="36"/>
      <c r="V11" s="36"/>
      <c r="W11" s="36"/>
      <c r="X11" s="173"/>
      <c r="Y11" s="36"/>
      <c r="Z11" s="36"/>
      <c r="AA11" s="173"/>
      <c r="AB11" s="170"/>
    </row>
    <row r="12" spans="1:28" ht="16.5" customHeight="1" x14ac:dyDescent="0.3">
      <c r="A12" s="118"/>
      <c r="B12" s="115"/>
      <c r="C12" s="110"/>
      <c r="D12" s="110"/>
      <c r="E12" s="179"/>
      <c r="F12" s="113"/>
      <c r="G12" s="113"/>
      <c r="H12" s="113"/>
      <c r="I12" s="113"/>
      <c r="J12" s="113"/>
      <c r="K12" s="113"/>
      <c r="L12" s="37"/>
      <c r="M12" s="113"/>
      <c r="N12" s="113"/>
      <c r="O12" s="113"/>
      <c r="P12" s="113"/>
      <c r="Q12" s="113"/>
      <c r="R12" s="174"/>
      <c r="S12" s="38"/>
      <c r="T12" s="38"/>
      <c r="U12" s="38"/>
      <c r="V12" s="38"/>
      <c r="W12" s="38"/>
      <c r="X12" s="174"/>
      <c r="Y12" s="38"/>
      <c r="Z12" s="38"/>
      <c r="AA12" s="174"/>
      <c r="AB12" s="171"/>
    </row>
    <row r="13" spans="1:28" ht="16.5" customHeight="1" thickBot="1" x14ac:dyDescent="0.35">
      <c r="A13" s="118"/>
      <c r="B13" s="115"/>
      <c r="C13" s="39" t="s">
        <v>1</v>
      </c>
      <c r="D13" s="39" t="s">
        <v>0</v>
      </c>
      <c r="E13" s="179"/>
      <c r="F13" s="40" t="s">
        <v>18</v>
      </c>
      <c r="G13" s="40" t="s">
        <v>18</v>
      </c>
      <c r="H13" s="40"/>
      <c r="I13" s="40" t="s">
        <v>8</v>
      </c>
      <c r="J13" s="41"/>
      <c r="K13" s="41" t="s">
        <v>6</v>
      </c>
      <c r="L13" s="41"/>
      <c r="M13" s="41" t="s">
        <v>6</v>
      </c>
      <c r="N13" s="41" t="s">
        <v>6</v>
      </c>
      <c r="O13" s="41"/>
      <c r="P13" s="41"/>
      <c r="Q13" s="40" t="s">
        <v>8</v>
      </c>
      <c r="R13" s="42"/>
      <c r="S13" s="43"/>
      <c r="T13" s="43"/>
      <c r="U13" s="43"/>
      <c r="V13" s="43"/>
      <c r="W13" s="43"/>
      <c r="X13" s="44"/>
      <c r="Y13" s="44"/>
      <c r="Z13" s="44"/>
      <c r="AA13" s="42"/>
      <c r="AB13" s="45"/>
    </row>
    <row r="14" spans="1:28" ht="16.5" customHeight="1" thickBot="1" x14ac:dyDescent="0.35">
      <c r="A14" s="175" t="s">
        <v>86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7"/>
    </row>
    <row r="15" spans="1:28" ht="16.5" customHeight="1" x14ac:dyDescent="0.3">
      <c r="A15" s="46" t="s">
        <v>119</v>
      </c>
      <c r="B15" s="47" t="s">
        <v>35</v>
      </c>
      <c r="C15" s="48">
        <v>75420</v>
      </c>
      <c r="D15" s="48">
        <v>75920</v>
      </c>
      <c r="E15" s="49" t="s">
        <v>93</v>
      </c>
      <c r="F15" s="50"/>
      <c r="G15" s="51">
        <f>ROUND((D15-C15)/5280, 2)</f>
        <v>0.09</v>
      </c>
      <c r="H15" s="52"/>
      <c r="I15" s="52"/>
      <c r="J15" s="52"/>
      <c r="K15" s="51"/>
      <c r="L15" s="51"/>
      <c r="M15" s="52"/>
      <c r="N15" s="47"/>
      <c r="O15" s="52"/>
      <c r="P15" s="52"/>
      <c r="Q15" s="53"/>
      <c r="R15" s="52"/>
      <c r="S15" s="52"/>
      <c r="T15" s="52"/>
      <c r="U15" s="52"/>
      <c r="V15" s="52"/>
      <c r="W15" s="52"/>
      <c r="X15" s="52"/>
      <c r="Y15" s="52"/>
      <c r="Z15" s="52"/>
      <c r="AA15" s="53"/>
      <c r="AB15" s="54"/>
    </row>
    <row r="16" spans="1:28" ht="16.5" customHeight="1" x14ac:dyDescent="0.3">
      <c r="A16" s="20" t="s">
        <v>119</v>
      </c>
      <c r="B16" s="21" t="s">
        <v>36</v>
      </c>
      <c r="C16" s="55">
        <v>75920</v>
      </c>
      <c r="D16" s="55"/>
      <c r="E16" s="56" t="s">
        <v>9</v>
      </c>
      <c r="F16" s="23"/>
      <c r="G16" s="57"/>
      <c r="H16" s="58"/>
      <c r="I16" s="58">
        <v>11</v>
      </c>
      <c r="J16" s="58"/>
      <c r="K16" s="58"/>
      <c r="L16" s="58"/>
      <c r="M16" s="58"/>
      <c r="N16" s="21"/>
      <c r="O16" s="58"/>
      <c r="P16" s="58"/>
      <c r="Q16" s="59"/>
      <c r="R16" s="58"/>
      <c r="S16" s="58"/>
      <c r="T16" s="58"/>
      <c r="U16" s="58"/>
      <c r="V16" s="58"/>
      <c r="W16" s="58"/>
      <c r="X16" s="58"/>
      <c r="Y16" s="58"/>
      <c r="Z16" s="58"/>
      <c r="AA16" s="59"/>
      <c r="AB16" s="60"/>
    </row>
    <row r="17" spans="1:28" ht="16.5" customHeight="1" x14ac:dyDescent="0.3">
      <c r="A17" s="20" t="s">
        <v>119</v>
      </c>
      <c r="B17" s="21" t="s">
        <v>37</v>
      </c>
      <c r="C17" s="55">
        <v>75920</v>
      </c>
      <c r="D17" s="55">
        <v>76920</v>
      </c>
      <c r="E17" s="56" t="s">
        <v>9</v>
      </c>
      <c r="F17" s="23">
        <f t="shared" ref="F17" si="0">ROUND((D17-C17)/5280, 2)</f>
        <v>0.19</v>
      </c>
      <c r="G17" s="57"/>
      <c r="H17" s="58"/>
      <c r="I17" s="58"/>
      <c r="J17" s="58"/>
      <c r="K17" s="58"/>
      <c r="L17" s="58"/>
      <c r="M17" s="58"/>
      <c r="N17" s="21"/>
      <c r="O17" s="58"/>
      <c r="P17" s="58"/>
      <c r="Q17" s="59"/>
      <c r="R17" s="58"/>
      <c r="S17" s="58"/>
      <c r="T17" s="58"/>
      <c r="U17" s="58"/>
      <c r="V17" s="58"/>
      <c r="W17" s="58"/>
      <c r="X17" s="58"/>
      <c r="Y17" s="58"/>
      <c r="Z17" s="58"/>
      <c r="AA17" s="59"/>
      <c r="AB17" s="60"/>
    </row>
    <row r="18" spans="1:28" ht="16.5" customHeight="1" x14ac:dyDescent="0.3">
      <c r="A18" s="20" t="s">
        <v>119</v>
      </c>
      <c r="B18" s="21" t="s">
        <v>41</v>
      </c>
      <c r="C18" s="55" t="s">
        <v>91</v>
      </c>
      <c r="D18" s="55" t="s">
        <v>92</v>
      </c>
      <c r="E18" s="56" t="s">
        <v>26</v>
      </c>
      <c r="F18" s="57"/>
      <c r="G18" s="57"/>
      <c r="H18" s="58"/>
      <c r="I18" s="58">
        <v>15</v>
      </c>
      <c r="J18" s="58"/>
      <c r="K18" s="58"/>
      <c r="L18" s="58"/>
      <c r="M18" s="58"/>
      <c r="N18" s="21"/>
      <c r="O18" s="58"/>
      <c r="P18" s="58"/>
      <c r="Q18" s="59"/>
      <c r="R18" s="58"/>
      <c r="S18" s="58"/>
      <c r="T18" s="58"/>
      <c r="U18" s="58"/>
      <c r="V18" s="58"/>
      <c r="W18" s="58"/>
      <c r="X18" s="58"/>
      <c r="Y18" s="58"/>
      <c r="Z18" s="58"/>
      <c r="AA18" s="59"/>
      <c r="AB18" s="60"/>
    </row>
    <row r="19" spans="1:28" ht="16.5" customHeight="1" x14ac:dyDescent="0.3">
      <c r="A19" s="20" t="s">
        <v>119</v>
      </c>
      <c r="B19" s="21" t="s">
        <v>42</v>
      </c>
      <c r="C19" s="55">
        <v>75995</v>
      </c>
      <c r="D19" s="55">
        <v>76920</v>
      </c>
      <c r="E19" s="56" t="s">
        <v>26</v>
      </c>
      <c r="F19" s="23">
        <f>ROUND((D19-C19)/5280, 2)</f>
        <v>0.18</v>
      </c>
      <c r="G19" s="57"/>
      <c r="H19" s="58"/>
      <c r="I19" s="58"/>
      <c r="J19" s="58"/>
      <c r="K19" s="58"/>
      <c r="L19" s="58"/>
      <c r="M19" s="58"/>
      <c r="N19" s="21"/>
      <c r="O19" s="58"/>
      <c r="P19" s="58"/>
      <c r="Q19" s="59"/>
      <c r="R19" s="58"/>
      <c r="S19" s="58"/>
      <c r="T19" s="58"/>
      <c r="U19" s="58"/>
      <c r="V19" s="58"/>
      <c r="W19" s="58"/>
      <c r="X19" s="58"/>
      <c r="Y19" s="58"/>
      <c r="Z19" s="58"/>
      <c r="AA19" s="59"/>
      <c r="AB19" s="60"/>
    </row>
    <row r="20" spans="1:28" ht="16.5" customHeight="1" x14ac:dyDescent="0.3">
      <c r="A20" s="20" t="s">
        <v>119</v>
      </c>
      <c r="B20" s="21" t="s">
        <v>43</v>
      </c>
      <c r="C20" s="55">
        <v>76060</v>
      </c>
      <c r="D20" s="55"/>
      <c r="E20" s="56" t="s">
        <v>26</v>
      </c>
      <c r="F20" s="57"/>
      <c r="G20" s="57"/>
      <c r="H20" s="58"/>
      <c r="I20" s="58"/>
      <c r="J20" s="58"/>
      <c r="K20" s="58">
        <v>1</v>
      </c>
      <c r="L20" s="58"/>
      <c r="M20" s="58"/>
      <c r="N20" s="61"/>
      <c r="O20" s="58"/>
      <c r="P20" s="58"/>
      <c r="Q20" s="59"/>
      <c r="R20" s="58"/>
      <c r="S20" s="58"/>
      <c r="T20" s="58"/>
      <c r="U20" s="58"/>
      <c r="V20" s="58"/>
      <c r="W20" s="58"/>
      <c r="X20" s="58"/>
      <c r="Y20" s="58"/>
      <c r="Z20" s="58"/>
      <c r="AA20" s="59"/>
      <c r="AB20" s="60"/>
    </row>
    <row r="21" spans="1:28" ht="16.5" customHeight="1" x14ac:dyDescent="0.3">
      <c r="A21" s="20" t="s">
        <v>119</v>
      </c>
      <c r="B21" s="21" t="s">
        <v>44</v>
      </c>
      <c r="C21" s="55">
        <v>76770</v>
      </c>
      <c r="D21" s="55"/>
      <c r="E21" s="56" t="s">
        <v>26</v>
      </c>
      <c r="F21" s="23"/>
      <c r="G21" s="57"/>
      <c r="H21" s="58"/>
      <c r="I21" s="58"/>
      <c r="J21" s="58"/>
      <c r="K21" s="58">
        <v>1</v>
      </c>
      <c r="L21" s="58"/>
      <c r="M21" s="58"/>
      <c r="N21" s="61"/>
      <c r="O21" s="58"/>
      <c r="P21" s="58"/>
      <c r="Q21" s="59"/>
      <c r="R21" s="58"/>
      <c r="S21" s="58"/>
      <c r="T21" s="58"/>
      <c r="U21" s="58"/>
      <c r="V21" s="58"/>
      <c r="W21" s="58"/>
      <c r="X21" s="58"/>
      <c r="Y21" s="58"/>
      <c r="Z21" s="58"/>
      <c r="AA21" s="59"/>
      <c r="AB21" s="60"/>
    </row>
    <row r="22" spans="1:28" ht="16.5" customHeight="1" x14ac:dyDescent="0.3">
      <c r="A22" s="20" t="s">
        <v>119</v>
      </c>
      <c r="B22" s="21" t="s">
        <v>45</v>
      </c>
      <c r="C22" s="55">
        <v>76920</v>
      </c>
      <c r="D22" s="55"/>
      <c r="E22" s="56" t="s">
        <v>26</v>
      </c>
      <c r="F22" s="57"/>
      <c r="G22" s="57"/>
      <c r="H22" s="58"/>
      <c r="I22" s="58">
        <v>11</v>
      </c>
      <c r="J22" s="58"/>
      <c r="K22" s="58"/>
      <c r="L22" s="58"/>
      <c r="M22" s="58"/>
      <c r="N22" s="58"/>
      <c r="O22" s="58"/>
      <c r="P22" s="58"/>
      <c r="Q22" s="59"/>
      <c r="R22" s="58"/>
      <c r="S22" s="58"/>
      <c r="T22" s="58"/>
      <c r="U22" s="58"/>
      <c r="V22" s="58"/>
      <c r="W22" s="58"/>
      <c r="X22" s="58"/>
      <c r="Y22" s="58"/>
      <c r="Z22" s="58"/>
      <c r="AA22" s="59"/>
      <c r="AB22" s="60"/>
    </row>
    <row r="23" spans="1:28" ht="16.5" customHeight="1" x14ac:dyDescent="0.3">
      <c r="A23" s="20" t="s">
        <v>119</v>
      </c>
      <c r="B23" s="21" t="s">
        <v>46</v>
      </c>
      <c r="C23" s="55">
        <v>76920</v>
      </c>
      <c r="D23" s="55">
        <v>77420</v>
      </c>
      <c r="E23" s="56" t="s">
        <v>93</v>
      </c>
      <c r="F23" s="57"/>
      <c r="G23" s="23">
        <f>ROUND((D23-C23)/5280, 2)</f>
        <v>0.09</v>
      </c>
      <c r="H23" s="58"/>
      <c r="I23" s="58"/>
      <c r="J23" s="58"/>
      <c r="K23" s="58"/>
      <c r="L23" s="58"/>
      <c r="M23" s="58"/>
      <c r="N23" s="58"/>
      <c r="O23" s="58"/>
      <c r="P23" s="58"/>
      <c r="Q23" s="59"/>
      <c r="R23" s="58"/>
      <c r="S23" s="58"/>
      <c r="T23" s="58"/>
      <c r="U23" s="58"/>
      <c r="V23" s="58"/>
      <c r="W23" s="58"/>
      <c r="X23" s="58"/>
      <c r="Y23" s="58"/>
      <c r="Z23" s="58"/>
      <c r="AA23" s="59"/>
      <c r="AB23" s="60"/>
    </row>
    <row r="24" spans="1:28" ht="16.5" customHeight="1" x14ac:dyDescent="0.3">
      <c r="A24" s="20"/>
      <c r="B24" s="21"/>
      <c r="C24" s="55"/>
      <c r="D24" s="55"/>
      <c r="E24" s="56"/>
      <c r="F24" s="57"/>
      <c r="G24" s="23"/>
      <c r="H24" s="58"/>
      <c r="I24" s="58"/>
      <c r="J24" s="58"/>
      <c r="K24" s="58"/>
      <c r="L24" s="58"/>
      <c r="M24" s="58"/>
      <c r="N24" s="58"/>
      <c r="O24" s="58"/>
      <c r="P24" s="58"/>
      <c r="Q24" s="59"/>
      <c r="R24" s="58"/>
      <c r="S24" s="58"/>
      <c r="T24" s="58"/>
      <c r="U24" s="58"/>
      <c r="V24" s="58"/>
      <c r="W24" s="58"/>
      <c r="X24" s="58"/>
      <c r="Y24" s="58"/>
      <c r="Z24" s="58"/>
      <c r="AA24" s="59"/>
      <c r="AB24" s="60"/>
    </row>
    <row r="25" spans="1:28" ht="16.5" customHeight="1" x14ac:dyDescent="0.3">
      <c r="A25" s="20" t="s">
        <v>119</v>
      </c>
      <c r="B25" s="21" t="s">
        <v>48</v>
      </c>
      <c r="C25" s="55">
        <v>76060</v>
      </c>
      <c r="D25" s="55">
        <v>76770</v>
      </c>
      <c r="E25" s="56" t="s">
        <v>26</v>
      </c>
      <c r="F25" s="57"/>
      <c r="G25" s="57"/>
      <c r="H25" s="58"/>
      <c r="I25" s="58"/>
      <c r="J25" s="58"/>
      <c r="K25" s="62"/>
      <c r="L25" s="62"/>
      <c r="M25" s="58">
        <f>ROUNDUP((D25-C25)/50+1, 0)</f>
        <v>16</v>
      </c>
      <c r="N25" s="58">
        <f>ROUNDUP((D25-C25)/50+1, 0)</f>
        <v>16</v>
      </c>
      <c r="O25" s="63"/>
      <c r="P25" s="58"/>
      <c r="Q25" s="59">
        <f>D25-C25-R25</f>
        <v>710</v>
      </c>
      <c r="R25" s="63"/>
      <c r="S25" s="63"/>
      <c r="T25" s="63"/>
      <c r="U25" s="63"/>
      <c r="V25" s="63"/>
      <c r="W25" s="63"/>
      <c r="X25" s="58"/>
      <c r="Y25" s="58"/>
      <c r="Z25" s="58"/>
      <c r="AA25" s="64"/>
      <c r="AB25" s="65"/>
    </row>
    <row r="26" spans="1:28" ht="16.5" customHeight="1" thickBot="1" x14ac:dyDescent="0.35">
      <c r="A26" s="66"/>
      <c r="B26" s="67"/>
      <c r="C26" s="68"/>
      <c r="D26" s="68"/>
      <c r="E26" s="69"/>
      <c r="F26" s="40"/>
      <c r="G26" s="70"/>
      <c r="H26" s="71"/>
      <c r="I26" s="71"/>
      <c r="J26" s="71"/>
      <c r="K26" s="71"/>
      <c r="L26" s="71"/>
      <c r="M26" s="71"/>
      <c r="N26" s="71"/>
      <c r="O26" s="71"/>
      <c r="P26" s="71"/>
      <c r="Q26" s="72"/>
      <c r="R26" s="71"/>
      <c r="S26" s="71"/>
      <c r="T26" s="71"/>
      <c r="U26" s="71"/>
      <c r="V26" s="71"/>
      <c r="W26" s="71"/>
      <c r="X26" s="71"/>
      <c r="Y26" s="71"/>
      <c r="Z26" s="71"/>
      <c r="AA26" s="72"/>
      <c r="AB26" s="73"/>
    </row>
    <row r="27" spans="1:28" ht="16.5" customHeight="1" thickBot="1" x14ac:dyDescent="0.35">
      <c r="A27" s="175" t="s">
        <v>87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7"/>
    </row>
    <row r="28" spans="1:28" ht="16.5" customHeight="1" x14ac:dyDescent="0.3">
      <c r="A28" s="46"/>
      <c r="B28" s="47"/>
      <c r="C28" s="48"/>
      <c r="D28" s="48"/>
      <c r="E28" s="49"/>
      <c r="F28" s="50"/>
      <c r="G28" s="50"/>
      <c r="H28" s="52"/>
      <c r="I28" s="52"/>
      <c r="J28" s="52"/>
      <c r="K28" s="52"/>
      <c r="L28" s="52"/>
      <c r="M28" s="52"/>
      <c r="N28" s="52"/>
      <c r="O28" s="52"/>
      <c r="P28" s="52"/>
      <c r="Q28" s="53"/>
      <c r="R28" s="52"/>
      <c r="S28" s="52"/>
      <c r="T28" s="52"/>
      <c r="U28" s="52"/>
      <c r="V28" s="52"/>
      <c r="W28" s="52"/>
      <c r="X28" s="52"/>
      <c r="Y28" s="52"/>
      <c r="Z28" s="52"/>
      <c r="AA28" s="53"/>
      <c r="AB28" s="54"/>
    </row>
    <row r="29" spans="1:28" ht="16.5" customHeight="1" x14ac:dyDescent="0.3">
      <c r="A29" s="20" t="s">
        <v>120</v>
      </c>
      <c r="B29" s="21" t="s">
        <v>47</v>
      </c>
      <c r="C29" s="55">
        <v>75920</v>
      </c>
      <c r="D29" s="55">
        <v>76920</v>
      </c>
      <c r="E29" s="56" t="s">
        <v>38</v>
      </c>
      <c r="F29" s="23">
        <f t="shared" ref="F29" si="1">ROUND((D29-C29)/5280, 2)</f>
        <v>0.19</v>
      </c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21"/>
      <c r="R29" s="58"/>
      <c r="S29" s="58"/>
      <c r="T29" s="58"/>
      <c r="U29" s="58"/>
      <c r="V29" s="58"/>
      <c r="W29" s="58"/>
      <c r="X29" s="58"/>
      <c r="Y29" s="58"/>
      <c r="Z29" s="58"/>
      <c r="AA29" s="21"/>
      <c r="AB29" s="60"/>
    </row>
    <row r="30" spans="1:28" ht="16.5" customHeight="1" x14ac:dyDescent="0.3">
      <c r="A30" s="20" t="s">
        <v>120</v>
      </c>
      <c r="B30" s="21" t="s">
        <v>49</v>
      </c>
      <c r="C30" s="55">
        <v>76020</v>
      </c>
      <c r="D30" s="55">
        <v>76920</v>
      </c>
      <c r="E30" s="56" t="s">
        <v>26</v>
      </c>
      <c r="F30" s="23">
        <f>ROUND((D30-C30)/5280, 2)</f>
        <v>0.17</v>
      </c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9"/>
      <c r="R30" s="58"/>
      <c r="S30" s="58"/>
      <c r="T30" s="58"/>
      <c r="U30" s="58"/>
      <c r="V30" s="58"/>
      <c r="W30" s="58"/>
      <c r="X30" s="58"/>
      <c r="Y30" s="58"/>
      <c r="Z30" s="58"/>
      <c r="AA30" s="59"/>
      <c r="AB30" s="60"/>
    </row>
    <row r="31" spans="1:28" ht="16.5" customHeight="1" x14ac:dyDescent="0.3">
      <c r="A31" s="20" t="s">
        <v>120</v>
      </c>
      <c r="B31" s="21" t="s">
        <v>111</v>
      </c>
      <c r="C31" s="55">
        <v>75995</v>
      </c>
      <c r="D31" s="55"/>
      <c r="E31" s="56" t="s">
        <v>9</v>
      </c>
      <c r="F31" s="57"/>
      <c r="G31" s="57"/>
      <c r="H31" s="21"/>
      <c r="I31" s="21"/>
      <c r="J31" s="21"/>
      <c r="K31" s="21">
        <v>1</v>
      </c>
      <c r="L31" s="21"/>
      <c r="M31" s="58"/>
      <c r="N31" s="58"/>
      <c r="O31" s="58"/>
      <c r="P31" s="58"/>
      <c r="Q31" s="59"/>
      <c r="R31" s="58"/>
      <c r="S31" s="58"/>
      <c r="T31" s="58"/>
      <c r="U31" s="58"/>
      <c r="V31" s="58"/>
      <c r="W31" s="58"/>
      <c r="X31" s="58"/>
      <c r="Y31" s="58"/>
      <c r="Z31" s="58"/>
      <c r="AA31" s="59"/>
      <c r="AB31" s="60"/>
    </row>
    <row r="32" spans="1:28" ht="16.5" customHeight="1" x14ac:dyDescent="0.3">
      <c r="A32" s="20" t="s">
        <v>120</v>
      </c>
      <c r="B32" s="21" t="s">
        <v>112</v>
      </c>
      <c r="C32" s="55">
        <v>76685</v>
      </c>
      <c r="D32" s="55"/>
      <c r="E32" s="56" t="s">
        <v>9</v>
      </c>
      <c r="F32" s="57"/>
      <c r="G32" s="57"/>
      <c r="H32" s="21"/>
      <c r="I32" s="21"/>
      <c r="J32" s="21"/>
      <c r="K32" s="21">
        <v>1</v>
      </c>
      <c r="L32" s="21"/>
      <c r="M32" s="58"/>
      <c r="N32" s="58"/>
      <c r="O32" s="58"/>
      <c r="P32" s="58"/>
      <c r="Q32" s="59"/>
      <c r="R32" s="58"/>
      <c r="S32" s="58"/>
      <c r="T32" s="58"/>
      <c r="U32" s="58"/>
      <c r="V32" s="58"/>
      <c r="W32" s="58"/>
      <c r="X32" s="58"/>
      <c r="Y32" s="58"/>
      <c r="Z32" s="58"/>
      <c r="AA32" s="59"/>
      <c r="AB32" s="60"/>
    </row>
    <row r="33" spans="1:28" ht="16.5" customHeight="1" x14ac:dyDescent="0.3">
      <c r="A33" s="20"/>
      <c r="B33" s="21"/>
      <c r="C33" s="55"/>
      <c r="D33" s="55"/>
      <c r="E33" s="56"/>
      <c r="F33" s="57"/>
      <c r="G33" s="57"/>
      <c r="H33" s="21"/>
      <c r="I33" s="21"/>
      <c r="J33" s="21"/>
      <c r="K33" s="21"/>
      <c r="L33" s="21"/>
      <c r="M33" s="58"/>
      <c r="N33" s="58"/>
      <c r="O33" s="58"/>
      <c r="P33" s="58"/>
      <c r="Q33" s="59"/>
      <c r="R33" s="58"/>
      <c r="S33" s="58"/>
      <c r="T33" s="58"/>
      <c r="U33" s="58"/>
      <c r="V33" s="58"/>
      <c r="W33" s="58"/>
      <c r="X33" s="58"/>
      <c r="Y33" s="58"/>
      <c r="Z33" s="58"/>
      <c r="AA33" s="59"/>
      <c r="AB33" s="60"/>
    </row>
    <row r="34" spans="1:28" ht="16.5" customHeight="1" x14ac:dyDescent="0.3">
      <c r="A34" s="20" t="s">
        <v>120</v>
      </c>
      <c r="B34" s="21" t="s">
        <v>50</v>
      </c>
      <c r="C34" s="55">
        <v>76095</v>
      </c>
      <c r="D34" s="55">
        <v>76685</v>
      </c>
      <c r="E34" s="56" t="s">
        <v>9</v>
      </c>
      <c r="F34" s="57"/>
      <c r="G34" s="57"/>
      <c r="H34" s="58"/>
      <c r="I34" s="58"/>
      <c r="J34" s="58"/>
      <c r="K34" s="58"/>
      <c r="L34" s="58"/>
      <c r="M34" s="58">
        <f t="shared" ref="M34" si="2">ROUNDUP((D34-C34)/50+1, 0)</f>
        <v>13</v>
      </c>
      <c r="N34" s="58">
        <f t="shared" ref="N34" si="3">ROUNDUP((D34-C34)/50+1, 0)</f>
        <v>13</v>
      </c>
      <c r="O34" s="58"/>
      <c r="P34" s="58"/>
      <c r="Q34" s="59">
        <f t="shared" ref="Q34" si="4">D34-C34-R34</f>
        <v>590</v>
      </c>
      <c r="R34" s="58"/>
      <c r="S34" s="58"/>
      <c r="T34" s="58"/>
      <c r="U34" s="58"/>
      <c r="V34" s="58"/>
      <c r="W34" s="58"/>
      <c r="X34" s="58"/>
      <c r="Y34" s="58"/>
      <c r="Z34" s="58"/>
      <c r="AA34" s="59"/>
      <c r="AB34" s="60"/>
    </row>
    <row r="35" spans="1:28" ht="16.5" customHeight="1" x14ac:dyDescent="0.3">
      <c r="A35" s="20"/>
      <c r="B35" s="21"/>
      <c r="C35" s="55"/>
      <c r="D35" s="55"/>
      <c r="E35" s="56"/>
      <c r="F35" s="57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74"/>
    </row>
    <row r="36" spans="1:28" ht="33" customHeight="1" thickBot="1" x14ac:dyDescent="0.35">
      <c r="A36" s="105" t="s">
        <v>2</v>
      </c>
      <c r="B36" s="106"/>
      <c r="C36" s="106"/>
      <c r="D36" s="106"/>
      <c r="E36" s="107"/>
      <c r="F36" s="75">
        <f t="shared" ref="F36:K36" si="5">SUM(F14:F35)</f>
        <v>0.73000000000000009</v>
      </c>
      <c r="G36" s="75">
        <f t="shared" si="5"/>
        <v>0.18</v>
      </c>
      <c r="H36" s="76">
        <f t="shared" si="5"/>
        <v>0</v>
      </c>
      <c r="I36" s="76">
        <f t="shared" si="5"/>
        <v>37</v>
      </c>
      <c r="J36" s="76">
        <f t="shared" si="5"/>
        <v>0</v>
      </c>
      <c r="K36" s="76">
        <f t="shared" si="5"/>
        <v>4</v>
      </c>
      <c r="L36" s="76"/>
      <c r="M36" s="76">
        <f>SUM(M14:M35)</f>
        <v>29</v>
      </c>
      <c r="N36" s="76">
        <f>SUM(N14:N35)</f>
        <v>29</v>
      </c>
      <c r="O36" s="76">
        <f>SUM(O14:O35)</f>
        <v>0</v>
      </c>
      <c r="P36" s="76"/>
      <c r="Q36" s="76">
        <f>SUM(Q14:Q35)</f>
        <v>1300</v>
      </c>
      <c r="R36" s="77">
        <f>SUM(R14:R35)</f>
        <v>0</v>
      </c>
      <c r="S36" s="77"/>
      <c r="T36" s="77"/>
      <c r="U36" s="77"/>
      <c r="V36" s="77"/>
      <c r="W36" s="77"/>
      <c r="X36" s="77">
        <f>SUM(X14:X35)</f>
        <v>0</v>
      </c>
      <c r="Y36" s="77"/>
      <c r="Z36" s="77"/>
      <c r="AA36" s="77"/>
      <c r="AB36" s="78">
        <f>SUM(AB14:AB35)</f>
        <v>0</v>
      </c>
    </row>
  </sheetData>
  <mergeCells count="23">
    <mergeCell ref="A14:AB14"/>
    <mergeCell ref="A27:AB27"/>
    <mergeCell ref="E1:E13"/>
    <mergeCell ref="A36:E36"/>
    <mergeCell ref="G2:G12"/>
    <mergeCell ref="A1:A13"/>
    <mergeCell ref="B1:B13"/>
    <mergeCell ref="C1:D12"/>
    <mergeCell ref="F1:N1"/>
    <mergeCell ref="M2:M12"/>
    <mergeCell ref="N2:N12"/>
    <mergeCell ref="O2:O12"/>
    <mergeCell ref="P2:P12"/>
    <mergeCell ref="Q2:Q12"/>
    <mergeCell ref="R2:R12"/>
    <mergeCell ref="AA2:AA12"/>
    <mergeCell ref="AB2:AB12"/>
    <mergeCell ref="J2:J12"/>
    <mergeCell ref="F2:F12"/>
    <mergeCell ref="H2:H12"/>
    <mergeCell ref="I2:I12"/>
    <mergeCell ref="K2:K12"/>
    <mergeCell ref="X2:X12"/>
  </mergeCells>
  <pageMargins left="0.7" right="0.7" top="0.75" bottom="0.75" header="0.3" footer="0.3"/>
  <pageSetup paperSize="3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851B-D4AD-4312-B9DA-76E5D835F3C1}">
  <dimension ref="B1:D16"/>
  <sheetViews>
    <sheetView workbookViewId="0">
      <selection activeCell="B1" sqref="B1:D16"/>
    </sheetView>
  </sheetViews>
  <sheetFormatPr defaultRowHeight="15" x14ac:dyDescent="0.25"/>
  <cols>
    <col min="2" max="4" width="10.7109375" style="4" customWidth="1"/>
  </cols>
  <sheetData>
    <row r="1" spans="2:4" ht="30" customHeight="1" thickBot="1" x14ac:dyDescent="0.3">
      <c r="B1" s="180" t="s">
        <v>89</v>
      </c>
      <c r="C1" s="181"/>
      <c r="D1" s="182"/>
    </row>
    <row r="2" spans="2:4" ht="30.75" thickBot="1" x14ac:dyDescent="0.3">
      <c r="B2" s="14" t="s">
        <v>64</v>
      </c>
      <c r="C2" s="15" t="s">
        <v>65</v>
      </c>
      <c r="D2" s="16" t="s">
        <v>66</v>
      </c>
    </row>
    <row r="3" spans="2:4" ht="15" customHeight="1" x14ac:dyDescent="0.25">
      <c r="B3" s="11" t="s">
        <v>71</v>
      </c>
      <c r="C3" s="12">
        <v>1</v>
      </c>
      <c r="D3" s="13" t="s">
        <v>57</v>
      </c>
    </row>
    <row r="4" spans="2:4" x14ac:dyDescent="0.25">
      <c r="B4" s="6" t="s">
        <v>73</v>
      </c>
      <c r="C4" s="5">
        <v>2</v>
      </c>
      <c r="D4" s="7" t="s">
        <v>77</v>
      </c>
    </row>
    <row r="5" spans="2:4" x14ac:dyDescent="0.25">
      <c r="B5" s="6" t="s">
        <v>67</v>
      </c>
      <c r="C5" s="5">
        <v>1</v>
      </c>
      <c r="D5" s="7" t="s">
        <v>60</v>
      </c>
    </row>
    <row r="6" spans="2:4" x14ac:dyDescent="0.25">
      <c r="B6" s="6" t="s">
        <v>80</v>
      </c>
      <c r="C6" s="5">
        <v>1</v>
      </c>
      <c r="D6" s="7" t="s">
        <v>79</v>
      </c>
    </row>
    <row r="7" spans="2:4" x14ac:dyDescent="0.25">
      <c r="B7" s="6" t="s">
        <v>72</v>
      </c>
      <c r="C7" s="5">
        <v>1</v>
      </c>
      <c r="D7" s="7" t="s">
        <v>79</v>
      </c>
    </row>
    <row r="8" spans="2:4" x14ac:dyDescent="0.25">
      <c r="B8" s="6" t="s">
        <v>68</v>
      </c>
      <c r="C8" s="5">
        <v>4</v>
      </c>
      <c r="D8" s="7" t="s">
        <v>77</v>
      </c>
    </row>
    <row r="9" spans="2:4" x14ac:dyDescent="0.25">
      <c r="B9" s="6" t="s">
        <v>74</v>
      </c>
      <c r="C9" s="5">
        <v>2</v>
      </c>
      <c r="D9" s="7" t="s">
        <v>78</v>
      </c>
    </row>
    <row r="10" spans="2:4" x14ac:dyDescent="0.25">
      <c r="B10" s="6" t="s">
        <v>76</v>
      </c>
      <c r="C10" s="5">
        <v>2</v>
      </c>
      <c r="D10" s="7" t="s">
        <v>83</v>
      </c>
    </row>
    <row r="11" spans="2:4" x14ac:dyDescent="0.25">
      <c r="B11" s="6" t="s">
        <v>69</v>
      </c>
      <c r="C11" s="5">
        <v>1</v>
      </c>
      <c r="D11" s="7" t="s">
        <v>84</v>
      </c>
    </row>
    <row r="12" spans="2:4" x14ac:dyDescent="0.25">
      <c r="B12" s="6" t="s">
        <v>70</v>
      </c>
      <c r="C12" s="5">
        <v>1</v>
      </c>
      <c r="D12" s="7" t="s">
        <v>85</v>
      </c>
    </row>
    <row r="13" spans="2:4" x14ac:dyDescent="0.25">
      <c r="B13" s="6" t="s">
        <v>81</v>
      </c>
      <c r="C13" s="5">
        <v>1</v>
      </c>
      <c r="D13" s="7" t="s">
        <v>52</v>
      </c>
    </row>
    <row r="14" spans="2:4" x14ac:dyDescent="0.25">
      <c r="B14" s="6" t="s">
        <v>82</v>
      </c>
      <c r="C14" s="5">
        <v>1</v>
      </c>
      <c r="D14" s="7" t="s">
        <v>52</v>
      </c>
    </row>
    <row r="15" spans="2:4" x14ac:dyDescent="0.25">
      <c r="B15" s="6" t="s">
        <v>75</v>
      </c>
      <c r="C15" s="5">
        <v>1</v>
      </c>
      <c r="D15" s="7" t="s">
        <v>52</v>
      </c>
    </row>
    <row r="16" spans="2:4" ht="15.75" thickBot="1" x14ac:dyDescent="0.3">
      <c r="B16" s="8" t="s">
        <v>75</v>
      </c>
      <c r="C16" s="9">
        <v>3</v>
      </c>
      <c r="D16" s="10" t="s">
        <v>52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ROADWAY</vt:lpstr>
      <vt:lpstr>TRAFFIC CONTROL</vt:lpstr>
      <vt:lpstr>PROJECT CONTROL</vt:lpstr>
      <vt:lpstr>MOT</vt:lpstr>
      <vt:lpstr>Sheet1</vt:lpstr>
      <vt:lpstr>MOT!Print_Area</vt:lpstr>
      <vt:lpstr>ROADWAY!Print_Area</vt:lpstr>
      <vt:lpstr>'TRAFFIC CONTROL'!Print_Area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Clark, Michael</cp:lastModifiedBy>
  <cp:lastPrinted>2016-06-14T18:06:15Z</cp:lastPrinted>
  <dcterms:created xsi:type="dcterms:W3CDTF">2011-03-17T14:46:07Z</dcterms:created>
  <dcterms:modified xsi:type="dcterms:W3CDTF">2024-01-22T14:24:09Z</dcterms:modified>
</cp:coreProperties>
</file>